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минэнерго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ф23">#REF!</definedName>
    <definedName name="___M8" localSheetId="0">#N/A</definedName>
    <definedName name="___M8">#N/A</definedName>
    <definedName name="___M9" localSheetId="0">#N/A</definedName>
    <definedName name="___M9">#N/A</definedName>
    <definedName name="___q11" localSheetId="0">#N/A</definedName>
    <definedName name="___q11">#N/A</definedName>
    <definedName name="___q15" localSheetId="0">#N/A</definedName>
    <definedName name="___q15">#N/A</definedName>
    <definedName name="___q17" localSheetId="0">#N/A</definedName>
    <definedName name="___q17">#N/A</definedName>
    <definedName name="___q2" localSheetId="0">#N/A</definedName>
    <definedName name="___q2">#N/A</definedName>
    <definedName name="___q3" localSheetId="0">#N/A</definedName>
    <definedName name="___q3">#N/A</definedName>
    <definedName name="___q4" localSheetId="0">#N/A</definedName>
    <definedName name="___q4">#N/A</definedName>
    <definedName name="___q5" localSheetId="0">#N/A</definedName>
    <definedName name="___q5">#N/A</definedName>
    <definedName name="___q6" localSheetId="0">#N/A</definedName>
    <definedName name="___q6">#N/A</definedName>
    <definedName name="___q7" localSheetId="0">#N/A</definedName>
    <definedName name="___q7">#N/A</definedName>
    <definedName name="___q8" localSheetId="0">#N/A</definedName>
    <definedName name="___q8">#N/A</definedName>
    <definedName name="___q9" localSheetId="0">#N/A</definedName>
    <definedName name="___q9">#N/A</definedName>
    <definedName name="___qwe1">#REF!</definedName>
    <definedName name="___qwe123">#REF!</definedName>
    <definedName name="__a02">#REF!</definedName>
    <definedName name="__A1">#REF!</definedName>
    <definedName name="__FY1" localSheetId="0">#N/A</definedName>
    <definedName name="__FY1">#N/A</definedName>
    <definedName name="__gf2">#REF!</definedName>
    <definedName name="__mmm89">#REF!</definedName>
    <definedName name="__Ob1">#REF!</definedName>
    <definedName name="__op1">[1]T25!$I$48</definedName>
    <definedName name="__opp1">[1]T31!$I$91</definedName>
    <definedName name="__opp2">[1]T31!$I$92</definedName>
    <definedName name="__opp3">[1]T31!$I$93</definedName>
    <definedName name="__opp4">[1]T31!$I$94</definedName>
    <definedName name="__opp5">[1]T31!$I$95</definedName>
    <definedName name="__opp6">[1]T31!$I$96</definedName>
    <definedName name="__opp7">[1]T31!$I$97</definedName>
    <definedName name="__qwe1237">#REF!</definedName>
    <definedName name="__qwe23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vp1">[3]T0!#REF!</definedName>
    <definedName name="__vpp1">[3]T0!#REF!</definedName>
    <definedName name="__vpp2">[3]T0!#REF!</definedName>
    <definedName name="__vpp3">[3]T0!#REF!</definedName>
    <definedName name="__vpp4">[3]T0!#REF!</definedName>
    <definedName name="__vpp5">[3]T0!#REF!</definedName>
    <definedName name="__vpp6">[3]T0!#REF!</definedName>
    <definedName name="__vpp7">[3]T0!#REF!</definedName>
    <definedName name="_a02">#REF!</definedName>
    <definedName name="_A1">#REF!</definedName>
    <definedName name="_FY1">#N/A</definedName>
    <definedName name="_gf2">#REF!</definedName>
    <definedName name="_M8">#N/A</definedName>
    <definedName name="_M9">#N/A</definedName>
    <definedName name="_mmm89">#REF!</definedName>
    <definedName name="_Ob1">#REF!</definedName>
    <definedName name="_op1">[1]T25!$I$48</definedName>
    <definedName name="_opp1">[1]T31!$I$91</definedName>
    <definedName name="_opp2">[1]T31!$I$92</definedName>
    <definedName name="_opp3">[1]T31!$I$93</definedName>
    <definedName name="_opp4">[1]T31!$I$94</definedName>
    <definedName name="_opp5">[1]T31!$I$95</definedName>
    <definedName name="_opp6">[1]T31!$I$96</definedName>
    <definedName name="_opp7">[1]T31!$I$97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qwe1">#REF!</definedName>
    <definedName name="_qwe123">#REF!</definedName>
    <definedName name="_qwe1237">#REF!</definedName>
    <definedName name="_qwe23">#REF!</definedName>
    <definedName name="_s45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vp1">[3]T0!#REF!</definedName>
    <definedName name="_vpp1">[3]T0!#REF!</definedName>
    <definedName name="_vpp2">[3]T0!#REF!</definedName>
    <definedName name="_vpp3">[3]T0!#REF!</definedName>
    <definedName name="_vpp4">[3]T0!#REF!</definedName>
    <definedName name="_vpp5">[3]T0!#REF!</definedName>
    <definedName name="_vpp6">[3]T0!#REF!</definedName>
    <definedName name="_vpp7">[3]T0!#REF!</definedName>
    <definedName name="_ф23">#REF!</definedName>
    <definedName name="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0">#REF!</definedName>
    <definedName name="a02new">#REF!</definedName>
    <definedName name="a1_">#REF!</definedName>
    <definedName name="a2_">#REF!</definedName>
    <definedName name="a2_2">#REF!</definedName>
    <definedName name="a2_2new">#REF!</definedName>
    <definedName name="a3_">#REF!</definedName>
    <definedName name="a4_">#REF!</definedName>
    <definedName name="a4_2">#REF!</definedName>
    <definedName name="a4_2new">#REF!</definedName>
    <definedName name="a5_">#REF!</definedName>
    <definedName name="a5_2">#REF!</definedName>
    <definedName name="a5_2new">#REF!</definedName>
    <definedName name="AccessDatabase" hidden="1">"C:\Мои документы\НоваяОборотка.mdb"</definedName>
    <definedName name="AN" localSheetId="0">#N/A</definedName>
    <definedName name="AN">#N/A</definedName>
    <definedName name="anscount" hidden="1">1</definedName>
    <definedName name="as">#REF!</definedName>
    <definedName name="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f">#REF!</definedName>
    <definedName name="asdwqe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wqe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wer1">#REF!</definedName>
    <definedName name="b1_">#REF!</definedName>
    <definedName name="b1_2">#REF!</definedName>
    <definedName name="b1_2new">#REF!</definedName>
    <definedName name="b2_">#REF!</definedName>
    <definedName name="b3_">#REF!</definedName>
    <definedName name="b4_">#REF!</definedName>
    <definedName name="b5_">#REF!</definedName>
    <definedName name="BALEE_FLOAD">#REF!</definedName>
    <definedName name="BALEE_PROT">'[4]Баланс ээ'!$G$22:$J$22,'[4]Баланс ээ'!$G$20:$J$20,'[4]Баланс ээ'!$G$11:$J$18,'[4]Баланс ээ'!$G$24:$J$28</definedName>
    <definedName name="BALM_FLOAD">#REF!</definedName>
    <definedName name="BALM_PROT">'[4]Баланс мощности'!$G$20:$J$20,'[4]Баланс мощности'!$G$22:$J$22,'[4]Баланс мощности'!$G$24:$J$28,'[4]Баланс мощности'!$G$11:$J$18</definedName>
    <definedName name="bb">#N/A</definedName>
    <definedName name="bbb">#N/A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utton_1">"НоваяОборотка_Лист1_Таблица"</definedName>
    <definedName name="c_мфзп">#REF!</definedName>
    <definedName name="cc">#N/A</definedName>
    <definedName name="ccc">#N/A</definedName>
    <definedName name="ccccc">#N/A</definedName>
    <definedName name="cd" localSheetId="0">#N/A</definedName>
    <definedName name="cd">#N/A</definedName>
    <definedName name="CF_minority">#REF!</definedName>
    <definedName name="ChangeInCommonEquity">#REF!</definedName>
    <definedName name="ChangeInDeferredCompensation">#REF!</definedName>
    <definedName name="CHOK">'[5]расчет НВВ РСК по RAB'!$A$8:$A$12</definedName>
    <definedName name="client">#REF!</definedName>
    <definedName name="cmndBase">[6]Командировка!#REF!</definedName>
    <definedName name="cntNumber">'[6]Счет-Фактура'!#REF!</definedName>
    <definedName name="cntPayerCountCor">'[6]Счет-Фактура'!#REF!</definedName>
    <definedName name="cntQnt">'[6]Счет-Фактура'!#REF!</definedName>
    <definedName name="cntSuppAddr2">'[6]Счет-Фактура'!#REF!</definedName>
    <definedName name="cntSuppMFO1">'[6]Счет-Фактура'!#REF!</definedName>
    <definedName name="cntUnit">'[6]Счет-Фактура'!#REF!</definedName>
    <definedName name="CompOt" localSheetId="0">#N/A</definedName>
    <definedName name="CompOt">#N/A</definedName>
    <definedName name="CompOt2" localSheetId="0">#N/A</definedName>
    <definedName name="CompOt2">#N/A</definedName>
    <definedName name="CompRas" localSheetId="0">#N/A</definedName>
    <definedName name="CompRas">#N/A</definedName>
    <definedName name="conflict">#REF!</definedName>
    <definedName name="conflict1">#REF!</definedName>
    <definedName name="conflict2">#REF!</definedName>
    <definedName name="convdebtshares">#REF!</definedName>
    <definedName name="convprefshares">#REF!</definedName>
    <definedName name="convpricepref">#REF!</definedName>
    <definedName name="cost_all_1">#REF!</definedName>
    <definedName name="cost_all_2">#REF!</definedName>
    <definedName name="CostOfEquity">#REF!</definedName>
    <definedName name="ct" localSheetId="0">#N/A</definedName>
    <definedName name="ct">#N/A</definedName>
    <definedName name="CUR_VER">[7]Заголовок!$B$21</definedName>
    <definedName name="D">#REF!</definedName>
    <definedName name="d4602_41">#REF!</definedName>
    <definedName name="DATA">#REF!</definedName>
    <definedName name="DATE">#REF!</definedName>
    <definedName name="dbo_PlanForm1">#REF!</definedName>
    <definedName name="DCF_analysis___Standard_model">#REF!</definedName>
    <definedName name="dcf_year">#REF!</definedName>
    <definedName name="ddd">#REF!</definedName>
    <definedName name="debt_terminal">#REF!</definedName>
    <definedName name="df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own_range">#REF!</definedName>
    <definedName name="draft">#REF!</definedName>
    <definedName name="dsragh" localSheetId="0">#N/A</definedName>
    <definedName name="dsragh">#N/A</definedName>
    <definedName name="dt20kt10">#REF!</definedName>
    <definedName name="dvrDocSer">[6]Доверенность!#REF!</definedName>
    <definedName name="EBITDA_mult1">#REF!</definedName>
    <definedName name="EBITDA_mult3">#REF!</definedName>
    <definedName name="EBITDA_mult5">#REF!</definedName>
    <definedName name="ee">#N/A</definedName>
    <definedName name="enr">#REF!</definedName>
    <definedName name="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SO_PROT">#N/A</definedName>
    <definedName name="ew" localSheetId="0">#N/A</definedName>
    <definedName name="ew">#N/A</definedName>
    <definedName name="ewqreq">#REF!</definedName>
    <definedName name="Excel_BuiltIn_Database">#REF!</definedName>
    <definedName name="Excel_BuiltIn_Print_Area">#REF!</definedName>
    <definedName name="Excel_BuiltIn_Print_Area_1">#REF!</definedName>
    <definedName name="Excel_BuiltIn_Print_Titles">#REF!</definedName>
    <definedName name="f">#REF!</definedName>
    <definedName name="F01_2">[8]!F01_2</definedName>
    <definedName name="fa">#REF!</definedName>
    <definedName name="fbgffnjfgg" localSheetId="0">#N/A</definedName>
    <definedName name="fbgffnjfgg">#N/A</definedName>
    <definedName name="fd">#REF!</definedName>
    <definedName name="fdgd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dgd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ff">#REF!</definedName>
    <definedName name="fg" localSheetId="0">#N/A</definedName>
    <definedName name="fg">#N/A</definedName>
    <definedName name="fgjgj">#REF!</definedName>
    <definedName name="fhj">#REF!</definedName>
    <definedName name="file">#REF!</definedName>
    <definedName name="fjhgkj">#REF!</definedName>
    <definedName name="fytf">#REF!</definedName>
    <definedName name="g">#REF!</definedName>
    <definedName name="Gala">#REF!</definedName>
    <definedName name="gf2new">#REF!</definedName>
    <definedName name="gfg" localSheetId="0">#N/A</definedName>
    <definedName name="gfg">#N/A</definedName>
    <definedName name="ghhktyi" localSheetId="0">#N/A</definedName>
    <definedName name="ghhktyi">#N/A</definedName>
    <definedName name="ghjjhj">#REF!</definedName>
    <definedName name="ghrth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rth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y">#REF!</definedName>
    <definedName name="grety5e" localSheetId="0">#N/A</definedName>
    <definedName name="grety5e">#N/A</definedName>
    <definedName name="gyu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yu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">#REF!</definedName>
    <definedName name="HELP">#REF!</definedName>
    <definedName name="Helper_ТЭС_Котельные">[9]Справочники!$A$2:$A$4,[9]Справочники!$A$16:$A$18</definedName>
    <definedName name="hfte" localSheetId="0">#N/A</definedName>
    <definedName name="hfte">#N/A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jg">#REF!</definedName>
    <definedName name="hj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j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omr">#REF!</definedName>
    <definedName name="hpo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po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TML_CodePage" hidden="1">1251</definedName>
    <definedName name="HTML_Control" localSheetId="0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i">#N/A</definedName>
    <definedName name="infind">[10]BS_ias!$P$6</definedName>
    <definedName name="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hjhdjhfj">#REF!</definedName>
    <definedName name="jjj">#N/A</definedName>
    <definedName name="jk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k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k">#N/A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lk">#N/A</definedName>
    <definedName name="khkhjkh">#REF!</definedName>
    <definedName name="kk">#N/A</definedName>
    <definedName name="kkk">#N/A</definedName>
    <definedName name="knkn.n." localSheetId="0">#N/A</definedName>
    <definedName name="knkn.n.">#N/A</definedName>
    <definedName name="kop">#N/A</definedName>
    <definedName name="Ltitle">#REF!</definedName>
    <definedName name="material">#REF!</definedName>
    <definedName name="mincash">#REF!</definedName>
    <definedName name="m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O">#REF!</definedName>
    <definedName name="mol4602_41">#REF!</definedName>
    <definedName name="mol4604_41">#REF!</definedName>
    <definedName name="month">#REF!</definedName>
    <definedName name="month_budget">'[11]Анализ бюджета'!#REF!</definedName>
    <definedName name="mult_sen">#REF!</definedName>
    <definedName name="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kl">#REF!</definedName>
    <definedName name="nakl_r">#REF!</definedName>
    <definedName name="nakl_r1">#REF!</definedName>
    <definedName name="NewTaxGW">#REF!</definedName>
    <definedName name="NewTaxIntangibles">#REF!</definedName>
    <definedName name="nfyz" localSheetId="0">#N/A</definedName>
    <definedName name="nfyz">#N/A</definedName>
    <definedName name="ni_mult">#REF!</definedName>
    <definedName name="ni_mult_sen">#REF!</definedName>
    <definedName name="ni_mult1">#REF!</definedName>
    <definedName name="ni_mult2">#REF!</definedName>
    <definedName name="ni_mult3">#REF!</definedName>
    <definedName name="ni_mult4">#REF!</definedName>
    <definedName name="ni_mult5">#REF!</definedName>
    <definedName name="ni_terminal">#REF!</definedName>
    <definedName name="NOM">#REF!</definedName>
    <definedName name="norm_apple_02">#REF!</definedName>
    <definedName name="norm_apple_blackcurrantapple_new">#REF!</definedName>
    <definedName name="norm_apple_cherryapple_new">#REF!</definedName>
    <definedName name="norm_apple_nectgrapeapple">#REF!</definedName>
    <definedName name="norm_apple_nectlesnojbuket">#REF!</definedName>
    <definedName name="norm_apple_nectrosehipapple">#REF!</definedName>
    <definedName name="norm_apple_nectsadovyjbuket">#REF!</definedName>
    <definedName name="norm_apple_raspberryapple_new">#REF!</definedName>
    <definedName name="norm_apple_recap">#REF!</definedName>
    <definedName name="norm_apple_standard">#REF!</definedName>
    <definedName name="norm_apple_strawberryapple_new">#REF!</definedName>
    <definedName name="norm_appleobst_recap">#REF!</definedName>
    <definedName name="norm_apricot_recap">#REF!</definedName>
    <definedName name="norm_apricotpuree_recap">#REF!</definedName>
    <definedName name="norm_blackcurrant_blackcurrantapple_new">#REF!</definedName>
    <definedName name="norm_blackcurrantapple_old">#REF!</definedName>
    <definedName name="norm_cherry_cherryapple_new">#REF!</definedName>
    <definedName name="norm_cherry_nectsadovyjbuket">#REF!</definedName>
    <definedName name="norm_cherryapple_old">#REF!</definedName>
    <definedName name="norm_exotic_juicemultivitamin_recap">#REF!</definedName>
    <definedName name="norm_grape_nectgrapeapple">#REF!</definedName>
    <definedName name="norm_grape_old">#REF!</definedName>
    <definedName name="norm_holosas_nectrosehipapple">#REF!</definedName>
    <definedName name="norm_lemon_nectpineapplemangolemon">#REF!</definedName>
    <definedName name="norm_mango_nectpineapplemangolemon">#REF!</definedName>
    <definedName name="norm_multifruit_nectmultivitamin">#REF!</definedName>
    <definedName name="norm_multifruit_nectmultivitamin02">#REF!</definedName>
    <definedName name="norm_N02_apple_apple">#REF!</definedName>
    <definedName name="norm_N02_mango_8661">#REF!</definedName>
    <definedName name="norm_N02_multivit_3503">#REF!</definedName>
    <definedName name="norm_N02_multivitnec_8553">#REF!</definedName>
    <definedName name="norm_N02_orange_3503">#REF!</definedName>
    <definedName name="norm_N02_orange_cargillfrozen">#REF!</definedName>
    <definedName name="norm_N02_peach_8549">#REF!</definedName>
    <definedName name="norm_N02_pineapple_8518">#REF!</definedName>
    <definedName name="norm_NRC_apple_apple">#REF!</definedName>
    <definedName name="norm_NRC_grape_apple">#REF!</definedName>
    <definedName name="norm_NRC_grape_grape">#REF!</definedName>
    <definedName name="norm_NRC_grapefruit_buzina">#REF!</definedName>
    <definedName name="norm_NRC_grapefruit_redgrapefruit4573">#REF!</definedName>
    <definedName name="norm_NRC_grapefruit_whitegrapefruit">#REF!</definedName>
    <definedName name="norm_NRC_mango_8661">#REF!</definedName>
    <definedName name="norm_NRC_mangolemonpineapplenec_lemon">#REF!</definedName>
    <definedName name="norm_NRC_mangolemonpineapplenec_mango8508">#REF!</definedName>
    <definedName name="norm_NRC_mangolemonpineapplenec_pineapple8518">#REF!</definedName>
    <definedName name="norm_NRC_multivitnec_3503dark">#REF!</definedName>
    <definedName name="norm_NRC_multivitnec_8553">#REF!</definedName>
    <definedName name="norm_NRC_orange_3503">#REF!</definedName>
    <definedName name="norm_NRC_orange_cargill">#REF!</definedName>
    <definedName name="norm_NRC_orange_pulp">#REF!</definedName>
    <definedName name="norm_NRC_peach_8549">#REF!</definedName>
    <definedName name="norm_NRC_peach_applepuree">#REF!</definedName>
    <definedName name="norm_NRC_pineapple_8518">#REF!</definedName>
    <definedName name="norm_NRC_tomato_tomato">#REF!</definedName>
    <definedName name="norm_NRC_tomato_tomato15bx">#REF!</definedName>
    <definedName name="norm_NRC_tomato_tomato25bx">#REF!</definedName>
    <definedName name="norm_orange_02">#REF!</definedName>
    <definedName name="norm_orange_3503_nectar">#REF!</definedName>
    <definedName name="norm_orange_3503_recap">#REF!</definedName>
    <definedName name="norm_orange_3550_nectar">#REF!</definedName>
    <definedName name="norm_orange_frozen_old">#REF!</definedName>
    <definedName name="norm_orange_frozen_recap">#REF!</definedName>
    <definedName name="norm_orangeapricot_nectar">#REF!</definedName>
    <definedName name="norm_orangeapricot_old">#REF!</definedName>
    <definedName name="norm_peach_02">#REF!</definedName>
    <definedName name="norm_peach_old">#REF!</definedName>
    <definedName name="norm_peach_recap">#REF!</definedName>
    <definedName name="norm_peachpuree_recap">#REF!</definedName>
    <definedName name="norm_pineapple_nectar">#REF!</definedName>
    <definedName name="norm_pineapple_nectarpinapplemangolemon">#REF!</definedName>
    <definedName name="norm_pineapple_nectpineapplegrapefruit">#REF!</definedName>
    <definedName name="norm_pineapple_oldandrecap">#REF!</definedName>
    <definedName name="norm_pineapple_pineapple02">#REF!</definedName>
    <definedName name="norm_pineapple_recap">#REF!</definedName>
    <definedName name="norm_pulp_nectar">#REF!</definedName>
    <definedName name="norm_pulp_recap">#REF!</definedName>
    <definedName name="norm_raspberry_raspberryapple_new">#REF!</definedName>
    <definedName name="norm_raspberryapple_old">#REF!</definedName>
    <definedName name="norm_redgrapefruit_nectar">#REF!</definedName>
    <definedName name="norm_redgrapefruit_nectpingrapefruit">#REF!</definedName>
    <definedName name="norm_redgrapefruit_old">#REF!</definedName>
    <definedName name="norm_redgrapefruit_recap">#REF!</definedName>
    <definedName name="norm_strawberry_strawberryapple_new">#REF!</definedName>
    <definedName name="norm_strawberryapple_old">#REF!</definedName>
    <definedName name="norm_tomato_old">#REF!</definedName>
    <definedName name="norm_tomato_recap">#REF!</definedName>
    <definedName name="norm_tomato_standard">#REF!</definedName>
    <definedName name="norm_whitegrapefruit_grapefruitrecap">#REF!</definedName>
    <definedName name="NSRF">#REF!</definedName>
    <definedName name="O" localSheetId="0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b">#REF!</definedName>
    <definedName name="OBR46.XLS">#REF!</definedName>
    <definedName name="OKTMO">#REF!</definedName>
    <definedName name="Oplata">#REF!</definedName>
    <definedName name="overheads">#REF!</definedName>
    <definedName name="P1_ESO_PROT" hidden="1">#REF!,#REF!,#REF!,#REF!,#REF!,#REF!,#REF!,#REF!</definedName>
    <definedName name="P1_SBT_PROT" hidden="1">#REF!,#REF!,#REF!,#REF!,#REF!,#REF!,#REF!</definedName>
    <definedName name="P1_SCOPE_16_PRT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PER_PRT" hidden="1">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[12]перекрестка!$J$42:$K$46,[12]перекрестка!$J$49,[12]перекрестка!$J$50:$K$54,[12]перекрестка!$J$55,[12]перекрестка!$J$56:$K$60,[12]перекрестка!$J$62:$K$66</definedName>
    <definedName name="P1_T16_Protect" hidden="1">'[12]16'!$G$11:$K$15,'[12]16'!$G$18:$K$18,'[12]16'!$G$21:$K$21,'[12]16'!$G$24:$K$24,'[12]16'!$G$27:$K$27,'[12]16'!$G$30:$K$30,'[12]16'!$G$34:$K$35,'[12]16'!$G$39:$K$41</definedName>
    <definedName name="P1_T17?L4">'[9]29'!$J$18:$J$25,'[9]29'!$G$18:$G$25,'[9]29'!$G$35:$G$42,'[9]29'!$J$35:$J$42,'[9]29'!$G$60,'[9]29'!$J$60,'[9]29'!$M$60,'[9]29'!$P$60,'[9]29'!$P$18:$P$25,'[9]29'!$G$9:$G$16</definedName>
    <definedName name="P1_T17?unit?РУБ.ГКАЛ">'[9]29'!$F$44:$F$51,'[9]29'!$I$44:$I$51,'[9]29'!$L$44:$L$51,'[9]29'!$F$18:$F$25,'[9]29'!$I$60,'[9]29'!$L$60,'[9]29'!$O$60,'[9]29'!$F$60,'[9]29'!$F$9:$F$16,'[9]29'!$I$9:$I$16</definedName>
    <definedName name="P1_T17?unit?ТГКАЛ">'[9]29'!$M$18:$M$25,'[9]29'!$J$18:$J$25,'[9]29'!$G$18:$G$25,'[9]29'!$G$35:$G$42,'[9]29'!$J$35:$J$42,'[9]29'!$G$60,'[9]29'!$J$60,'[9]29'!$M$60,'[9]29'!$P$60,'[9]29'!$G$9:$G$16</definedName>
    <definedName name="P1_T17_Protection">'[9]29'!$O$47:$P$51,'[9]29'!$L$47:$M$51,'[9]29'!$L$53:$M$53,'[9]29'!$L$55:$M$59,'[9]29'!$O$53:$P$53,'[9]29'!$O$55:$P$59,'[9]29'!$F$12:$G$16,'[9]29'!$F$10:$G$10</definedName>
    <definedName name="P1_T18.2_Protect" hidden="1">'[12]18.2'!$F$13:$J$20,'[12]18.2'!$F$23:$J$26,'[12]18.2'!$B$29:$J$31,'[12]18.2'!$F$33:$J$33,'[12]18.2'!$B$35:$J$37,'[12]18.2'!$F$41:$J$46,'[12]18.2'!$F$53:$J$53</definedName>
    <definedName name="P1_T20_Protection" hidden="1">'[9]20'!$E$4:$H$4,'[9]20'!$E$13:$H$13,'[9]20'!$E$16:$H$17,'[9]20'!$E$19:$H$19,'[9]20'!$J$4:$M$4,'[9]20'!$J$8:$M$11,'[9]20'!$J$13:$M$13,'[9]20'!$J$16:$M$17,'[9]20'!$J$19:$M$19</definedName>
    <definedName name="P1_T21_Protection">'[9]21'!$O$31:$S$33,'[9]21'!$E$11,'[9]21'!$G$11:$K$11,'[9]21'!$M$11,'[9]21'!$O$11:$S$11,'[9]21'!$E$14:$E$16,'[9]21'!$G$14:$K$16,'[9]21'!$M$14:$M$16,'[9]21'!$O$14:$S$16</definedName>
    <definedName name="P1_T23_Protection">'[9]23'!$F$9:$J$25,'[9]23'!$O$9:$P$25,'[9]23'!$A$32:$A$34,'[9]23'!$F$32:$J$34,'[9]23'!$O$32:$P$34,'[9]23'!$A$37:$A$53,'[9]23'!$F$37:$J$53,'[9]23'!$O$37:$P$53</definedName>
    <definedName name="P1_T25_protection">'[9]25'!$G$8:$J$21,'[9]25'!$G$24:$J$28,'[9]25'!$G$30:$J$33,'[9]25'!$G$35:$J$37,'[9]25'!$G$41:$J$42,'[9]25'!$L$8:$O$21,'[9]25'!$L$24:$O$28,'[9]25'!$L$30:$O$33</definedName>
    <definedName name="P1_T26_Protection">'[9]26'!$B$34:$B$36,'[9]26'!$F$8:$I$8,'[9]26'!$F$10:$I$11,'[9]26'!$F$13:$I$15,'[9]26'!$F$18:$I$19,'[9]26'!$F$22:$I$24,'[9]26'!$F$26:$I$26,'[9]26'!$F$29:$I$32</definedName>
    <definedName name="P1_T27_Protection">'[9]27'!$B$34:$B$36,'[9]27'!$F$8:$I$8,'[9]27'!$F$10:$I$11,'[9]27'!$F$13:$I$15,'[9]27'!$F$18:$I$19,'[9]27'!$F$22:$I$24,'[9]27'!$F$26:$I$26,'[9]27'!$F$29:$I$32</definedName>
    <definedName name="P1_T28?axis?R?ПЭ">'[9]28'!$D$16:$I$18,'[9]28'!$D$22:$I$24,'[9]28'!$D$28:$I$30,'[9]28'!$D$37:$I$39,'[9]28'!$D$42:$I$44,'[9]28'!$D$48:$I$50,'[9]28'!$D$54:$I$56,'[9]28'!$D$63:$I$65</definedName>
    <definedName name="P1_T28?axis?R?ПЭ?">'[9]28'!$B$16:$B$18,'[9]28'!$B$22:$B$24,'[9]28'!$B$28:$B$30,'[9]28'!$B$37:$B$39,'[9]28'!$B$42:$B$44,'[9]28'!$B$48:$B$50,'[9]28'!$B$54:$B$56,'[9]28'!$B$63:$B$65</definedName>
    <definedName name="P1_T28?Data">'[9]28'!$G$242:$H$265,'[9]28'!$D$242:$E$265,'[9]28'!$G$216:$H$239,'[9]28'!$D$268:$E$292,'[9]28'!$G$268:$H$292,'[9]28'!$D$216:$E$239,'[9]28'!$G$190:$H$213</definedName>
    <definedName name="P1_T28_Protection">'[9]28'!$B$74:$B$76,'[9]28'!$B$80:$B$82,'[9]28'!$B$89:$B$91,'[9]28'!$B$94:$B$96,'[9]28'!$B$100:$B$102,'[9]28'!$B$106:$B$108,'[9]28'!$B$115:$B$117,'[9]28'!$B$120:$B$122</definedName>
    <definedName name="P1_T4_Protect" hidden="1">'[12]4'!$G$20:$J$20,'[12]4'!$G$22:$J$22,'[12]4'!$G$24:$J$28,'[12]4'!$L$11:$O$17,'[12]4'!$L$20:$O$20,'[12]4'!$L$22:$O$22,'[12]4'!$L$24:$O$28,'[12]4'!$Q$11:$T$17,'[12]4'!$Q$20:$T$20</definedName>
    <definedName name="P1_T6_Protect" hidden="1">'[12]6'!$D$47:$H$56,'[12]6'!$J$47:$N$56,'[12]6'!$D$58:$H$60,'[12]6'!$J$58:$N$60,'[12]6'!$B$11:$B$20,'[12]6'!$D$11:$H$20,'[12]6'!$J$11:$N$20,'[12]6'!$D$22:$H$24,'[12]6'!$J$22:$N$24</definedName>
    <definedName name="P10_T1_Protect">[12]перекрестка!$F$42:$H$46,[12]перекрестка!$F$49:$G$49,[12]перекрестка!$F$50:$H$54,[12]перекрестка!$F$55:$G$55,[12]перекрестка!$F$56:$H$60</definedName>
    <definedName name="P10_T28_Protection">'[9]28'!$G$167:$H$169,'[9]28'!$D$172:$E$174,'[9]28'!$G$172:$H$174,'[9]28'!$D$178:$E$180,'[9]28'!$G$178:$H$181,'[9]28'!$D$184:$E$186,'[9]28'!$G$184:$H$186</definedName>
    <definedName name="P11_T1_Protect">[12]перекрестка!$F$62:$H$66,[12]перекрестка!$F$68:$H$72,[12]перекрестка!$F$74:$H$78,[12]перекрестка!$F$80:$H$84,[12]перекрестка!$F$89:$G$89</definedName>
    <definedName name="P11_T28_Protection">'[9]28'!$D$193:$E$195,'[9]28'!$G$193:$H$195,'[9]28'!$D$198:$E$200,'[9]28'!$G$198:$H$200,'[9]28'!$D$204:$E$206,'[9]28'!$G$204:$H$206,'[9]28'!$D$210:$E$212,'[9]28'!$B$68:$B$70</definedName>
    <definedName name="P12_T1_Protect">[12]перекрестка!$F$90:$H$94,[12]перекрестка!$F$95:$G$95,[12]перекрестка!$F$96:$H$100,[12]перекрестка!$F$102:$H$106,[12]перекрестка!$F$108:$H$112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>[12]перекрестка!$F$114:$H$118,[12]перекрестка!$F$120:$H$124,[12]перекрестка!$F$127:$G$127,[12]перекрестка!$F$128:$H$132,[12]перекрестка!$F$133:$G$133</definedName>
    <definedName name="P14_T1_Protect">[12]перекрестка!$F$134:$H$138,[12]перекрестка!$F$140:$H$144,[12]перекрестка!$F$146:$H$150,[12]перекрестка!$F$152:$H$156,[12]перекрестка!$F$158:$H$162</definedName>
    <definedName name="P15_T1_Protect">[12]перекрестка!$J$158:$K$162,[12]перекрестка!$J$152:$K$156,[12]перекрестка!$J$146:$K$150,[12]перекрестка!$J$140:$K$144,[12]перекрестка!$J$11</definedName>
    <definedName name="P16_T1_Protect">[12]перекрестка!$J$12:$K$16,[12]перекрестка!$J$17,[12]перекрестка!$J$18:$K$22,[12]перекрестка!$J$24:$K$28,[12]перекрестка!$J$30:$K$34,[12]перекрестка!$F$23:$G$23</definedName>
    <definedName name="P17_T1_Protect">[12]перекрестка!$F$29:$G$29,[12]перекрестка!$F$61:$G$61,[12]перекрестка!$F$67:$G$67,[12]перекрестка!$F$101:$G$101,[12]перекрестка!$F$107:$G$107</definedName>
    <definedName name="P18_T1_Protect" localSheetId="0">[12]перекрестка!$F$139:$G$139,[12]перекрестка!$F$145:$G$145,[12]перекрестка!$J$36:$K$40,P1_T1_Protect,P2_T1_Protect,P3_T1_Protect,P4_T1_Protect</definedName>
    <definedName name="P18_T1_Protect">[12]перекрестка!$F$139:$G$139,[12]перекрестка!$F$145:$G$145,[12]перекрестка!$J$36:$K$40,P1_T1_Protect,P2_T1_Protect,P3_T1_Protect,P4_T1_Protect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OPE_16_PRT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F1_PRT" hidden="1">#REF!,#REF!,#REF!,#REF!</definedName>
    <definedName name="P2_SCOPE_F2_PRT" hidden="1">#REF!,#REF!,#REF!,#REF!</definedName>
    <definedName name="P2_SCOPE_PER_PRT" hidden="1">#REF!,#REF!,#REF!,#REF!,#REF!</definedName>
    <definedName name="P2_SCOPE_SV_PRT">#REF!,#REF!,#REF!,#REF!,#REF!,#REF!,#REF!</definedName>
    <definedName name="P2_T1_Protect" hidden="1">[12]перекрестка!$J$68:$K$72,[12]перекрестка!$J$74:$K$78,[12]перекрестка!$J$80:$K$84,[12]перекрестка!$J$89,[12]перекрестка!$J$90:$K$94,[12]перекрестка!$J$95</definedName>
    <definedName name="P2_T17?L4">'[9]29'!$J$9:$J$16,'[9]29'!$M$9:$M$16,'[9]29'!$P$9:$P$16,'[9]29'!$G$44:$G$51,'[9]29'!$J$44:$J$51,'[9]29'!$M$44:$M$51,'[9]29'!$M$35:$M$42,'[9]29'!$P$35:$P$42,'[9]29'!$P$44:$P$51</definedName>
    <definedName name="P2_T17?unit?РУБ.ГКАЛ">'[9]29'!$I$18:$I$25,'[9]29'!$L$9:$L$16,'[9]29'!$L$18:$L$25,'[9]29'!$O$9:$O$16,'[9]29'!$F$35:$F$42,'[9]29'!$I$35:$I$42,'[9]29'!$L$35:$L$42,'[9]29'!$O$35:$O$51</definedName>
    <definedName name="P2_T17?unit?ТГКАЛ">'[9]29'!$J$9:$J$16,'[9]29'!$M$9:$M$16,'[9]29'!$P$9:$P$16,'[9]29'!$M$35:$M$42,'[9]29'!$P$35:$P$42,'[9]29'!$G$44:$G$51,'[9]29'!$J$44:$J$51,'[9]29'!$M$44:$M$51,'[9]29'!$P$44:$P$51</definedName>
    <definedName name="P2_T17_Protection">'[9]29'!$F$19:$G$19,'[9]29'!$F$21:$G$25,'[9]29'!$F$27:$G$27,'[9]29'!$F$29:$G$33,'[9]29'!$F$36:$G$36,'[9]29'!$F$38:$G$42,'[9]29'!$F$45:$G$45,'[9]29'!$F$47:$G$51</definedName>
    <definedName name="P2_T21_Protection">'[9]21'!$E$20:$E$22,'[9]21'!$G$20:$K$22,'[9]21'!$M$20:$M$22,'[9]21'!$O$20:$S$22,'[9]21'!$E$26:$E$28,'[9]21'!$G$26:$K$28,'[9]21'!$M$26:$M$28,'[9]21'!$O$26:$S$28</definedName>
    <definedName name="P2_T25_protection">'[9]25'!$L$35:$O$37,'[9]25'!$L$41:$O$42,'[9]25'!$Q$8:$T$21,'[9]25'!$Q$24:$T$28,'[9]25'!$Q$30:$T$33,'[9]25'!$Q$35:$T$37,'[9]25'!$Q$41:$T$42,'[9]25'!$B$35:$B$37</definedName>
    <definedName name="P2_T26_Protection">'[9]26'!$F$34:$I$36,'[9]26'!$K$8:$N$8,'[9]26'!$K$10:$N$11,'[9]26'!$K$13:$N$15,'[9]26'!$K$18:$N$19,'[9]26'!$K$22:$N$24,'[9]26'!$K$26:$N$26,'[9]26'!$K$29:$N$32</definedName>
    <definedName name="P2_T27_Protection">'[9]27'!$F$34:$I$36,'[9]27'!$K$8:$N$8,'[9]27'!$K$10:$N$11,'[9]27'!$K$13:$N$15,'[9]27'!$K$18:$N$19,'[9]27'!$K$22:$N$24,'[9]27'!$K$26:$N$26,'[9]27'!$K$29:$N$32</definedName>
    <definedName name="P2_T28?axis?R?ПЭ">'[9]28'!$D$68:$I$70,'[9]28'!$D$74:$I$76,'[9]28'!$D$80:$I$82,'[9]28'!$D$89:$I$91,'[9]28'!$D$94:$I$96,'[9]28'!$D$100:$I$102,'[9]28'!$D$106:$I$108,'[9]28'!$D$115:$I$117</definedName>
    <definedName name="P2_T28?axis?R?ПЭ?">'[9]28'!$B$68:$B$70,'[9]28'!$B$74:$B$76,'[9]28'!$B$80:$B$82,'[9]28'!$B$89:$B$91,'[9]28'!$B$94:$B$96,'[9]28'!$B$100:$B$102,'[9]28'!$B$106:$B$108,'[9]28'!$B$115:$B$117</definedName>
    <definedName name="P2_T28_Protection">'[9]28'!$B$126:$B$128,'[9]28'!$B$132:$B$134,'[9]28'!$B$141:$B$143,'[9]28'!$B$146:$B$148,'[9]28'!$B$152:$B$154,'[9]28'!$B$158:$B$160,'[9]28'!$B$167:$B$169</definedName>
    <definedName name="P2_T4_Protect" hidden="1">'[12]4'!$Q$22:$T$22,'[12]4'!$Q$24:$T$28,'[12]4'!$V$24:$Y$28,'[12]4'!$V$22:$Y$22,'[12]4'!$V$20:$Y$20,'[12]4'!$V$11:$Y$17,'[12]4'!$AA$11:$AD$17,'[12]4'!$AA$20:$AD$20,'[12]4'!$AA$22:$AD$22</definedName>
    <definedName name="P3_SCOPE_F1_PRT" hidden="1">#REF!,#REF!,#REF!,#REF!</definedName>
    <definedName name="P3_SCOPE_PER_PRT" hidden="1">#REF!,#REF!,#REF!,#REF!,#REF!</definedName>
    <definedName name="P3_SCOPE_SV_PRT">#REF!,#REF!,#REF!,#REF!,#REF!,#REF!,#REF!</definedName>
    <definedName name="P3_T1_Protect" hidden="1">[12]перекрестка!$J$96:$K$100,[12]перекрестка!$J$102:$K$106,[12]перекрестка!$J$108:$K$112,[12]перекрестка!$J$114:$K$118,[12]перекрестка!$J$120:$K$124</definedName>
    <definedName name="P3_T17_Protection">'[9]29'!$F$53:$G$53,'[9]29'!$F$55:$G$59,'[9]29'!$I$55:$J$59,'[9]29'!$I$53:$J$53,'[9]29'!$I$47:$J$51,'[9]29'!$I$45:$J$45,'[9]29'!$I$38:$J$42,'[9]29'!$I$36:$J$36</definedName>
    <definedName name="P3_T21_Protection" localSheetId="0">'[9]21'!$E$31:$E$33,'[9]21'!$G$31:$K$33,'[9]21'!$B$14:$B$16,'[9]21'!$B$20:$B$22,'[9]21'!$B$26:$B$28,'[9]21'!$B$31:$B$33,'[9]21'!$M$31:$M$33,P1_T21_Protection</definedName>
    <definedName name="P3_T21_Protection">'[9]21'!$E$31:$E$33,'[9]21'!$G$31:$K$33,'[9]21'!$B$14:$B$16,'[9]21'!$B$20:$B$22,'[9]21'!$B$26:$B$28,'[9]21'!$B$31:$B$33,'[9]21'!$M$31:$M$33,P1_T21_Protection</definedName>
    <definedName name="P3_T27_Protection">'[9]27'!$K$34:$N$36,'[9]27'!$P$8:$S$8,'[9]27'!$P$10:$S$11,'[9]27'!$P$13:$S$15,'[9]27'!$P$18:$S$19,'[9]27'!$P$22:$S$24,'[9]27'!$P$26:$S$26,'[9]27'!$P$29:$S$32</definedName>
    <definedName name="P3_T28?axis?R?ПЭ">'[9]28'!$D$120:$I$122,'[9]28'!$D$126:$I$128,'[9]28'!$D$132:$I$134,'[9]28'!$D$141:$I$143,'[9]28'!$D$146:$I$148,'[9]28'!$D$152:$I$154,'[9]28'!$D$158:$I$160</definedName>
    <definedName name="P3_T28?axis?R?ПЭ?">'[9]28'!$B$120:$B$122,'[9]28'!$B$126:$B$128,'[9]28'!$B$132:$B$134,'[9]28'!$B$141:$B$143,'[9]28'!$B$146:$B$148,'[9]28'!$B$152:$B$154,'[9]28'!$B$158:$B$160</definedName>
    <definedName name="P3_T28_Protection">'[9]28'!$B$172:$B$174,'[9]28'!$B$178:$B$180,'[9]28'!$B$184:$B$186,'[9]28'!$B$193:$B$195,'[9]28'!$B$198:$B$200,'[9]28'!$B$204:$B$206,'[9]28'!$B$210:$B$212</definedName>
    <definedName name="P4_SCOPE_F1_PRT" hidden="1">#REF!,#REF!,#REF!,#REF!</definedName>
    <definedName name="P4_SCOPE_PER_PRT" hidden="1">#REF!,#REF!,#REF!,#REF!,#REF!</definedName>
    <definedName name="P4_T1_Protect" hidden="1">[12]перекрестка!$J$127,[12]перекрестка!$J$128:$K$132,[12]перекрестка!$J$133,[12]перекрестка!$J$134:$K$138,[12]перекрестка!$N$11:$N$22,[12]перекрестка!$N$24:$N$28</definedName>
    <definedName name="P4_T17_Protection">'[9]29'!$I$29:$J$33,'[9]29'!$I$27:$J$27,'[9]29'!$I$21:$J$25,'[9]29'!$I$19:$J$19,'[9]29'!$I$12:$J$16,'[9]29'!$I$10:$J$10,'[9]29'!$L$10:$M$10,'[9]29'!$L$12:$M$16</definedName>
    <definedName name="P4_T28?axis?R?ПЭ">'[9]28'!$D$167:$I$169,'[9]28'!$D$172:$I$174,'[9]28'!$D$178:$I$180,'[9]28'!$D$184:$I$186,'[9]28'!$D$193:$I$195,'[9]28'!$D$198:$I$200,'[9]28'!$D$204:$I$206</definedName>
    <definedName name="P4_T28?axis?R?ПЭ?">'[9]28'!$B$167:$B$169,'[9]28'!$B$172:$B$174,'[9]28'!$B$178:$B$180,'[9]28'!$B$184:$B$186,'[9]28'!$B$193:$B$195,'[9]28'!$B$198:$B$200,'[9]28'!$B$204:$B$206</definedName>
    <definedName name="P4_T28_Protection">'[9]28'!$B$219:$B$221,'[9]28'!$B$224:$B$226,'[9]28'!$B$230:$B$232,'[9]28'!$B$236:$B$238,'[9]28'!$B$245:$B$247,'[9]28'!$B$250:$B$252,'[9]28'!$B$256:$B$258</definedName>
    <definedName name="P5_SCOPE_PER_PRT">#REF!,#REF!,#REF!,#REF!,#REF!</definedName>
    <definedName name="P5_T1_Protect">[12]перекрестка!$N$30:$N$34,[12]перекрестка!$N$36:$N$40,[12]перекрестка!$N$42:$N$46,[12]перекрестка!$N$49:$N$60,[12]перекрестка!$N$62:$N$66</definedName>
    <definedName name="P5_T17_Protection">'[9]29'!$L$19:$M$19,'[9]29'!$L$21:$M$27,'[9]29'!$L$29:$M$33,'[9]29'!$L$36:$M$36,'[9]29'!$L$38:$M$42,'[9]29'!$L$45:$M$45,'[9]29'!$O$10:$P$10,'[9]29'!$O$12:$P$16</definedName>
    <definedName name="P5_T28?axis?R?ПЭ">'[9]28'!$D$210:$I$212,'[9]28'!$D$219:$I$221,'[9]28'!$D$224:$I$226,'[9]28'!$D$230:$I$232,'[9]28'!$D$236:$I$238,'[9]28'!$D$245:$I$247,'[9]28'!$D$250:$I$252</definedName>
    <definedName name="P5_T28?axis?R?ПЭ?">'[9]28'!$B$210:$B$212,'[9]28'!$B$219:$B$221,'[9]28'!$B$224:$B$226,'[9]28'!$B$230:$B$232,'[9]28'!$B$236:$B$238,'[9]28'!$B$245:$B$247,'[9]28'!$B$250:$B$252</definedName>
    <definedName name="P5_T28_Protection">'[9]28'!$B$262:$B$264,'[9]28'!$B$271:$B$273,'[9]28'!$B$276:$B$278,'[9]28'!$B$282:$B$284,'[9]28'!$B$288:$B$291,'[9]28'!$B$11:$B$13,'[9]28'!$B$16:$B$18,'[9]28'!$B$22:$B$24</definedName>
    <definedName name="P6_SCOPE_PER_PRT">#REF!,#REF!,#REF!,#REF!,#REF!</definedName>
    <definedName name="P6_T1_Protect">[12]перекрестка!$N$68:$N$72,[12]перекрестка!$N$74:$N$78,[12]перекрестка!$N$80:$N$84,[12]перекрестка!$N$89:$N$100,[12]перекрестка!$N$102:$N$106</definedName>
    <definedName name="P6_T17_Protection" localSheetId="0">'[9]29'!$O$19:$P$19,'[9]29'!$O$21:$P$25,'[9]29'!$O$27:$P$27,'[9]29'!$O$29:$P$33,'[9]29'!$O$36:$P$36,'[9]29'!$O$38:$P$42,'[9]29'!$O$45:$P$45,P1_T17_Protection</definedName>
    <definedName name="P6_T17_Protection">'[9]29'!$O$19:$P$19,'[9]29'!$O$21:$P$25,'[9]29'!$O$27:$P$27,'[9]29'!$O$29:$P$33,'[9]29'!$O$36:$P$36,'[9]29'!$O$38:$P$42,'[9]29'!$O$45:$P$45,P1_T17_Protection</definedName>
    <definedName name="P6_T2.1?Protection" localSheetId="0">P1_T2.1?Protection</definedName>
    <definedName name="P6_T2.1?Protection">P1_T2.1?Protection</definedName>
    <definedName name="P6_T28?axis?R?ПЭ" localSheetId="0">'[9]28'!$D$256:$I$258,'[9]28'!$D$262:$I$264,'[9]28'!$D$271:$I$273,'[9]28'!$D$276:$I$278,'[9]28'!$D$282:$I$284,'[9]28'!$D$288:$I$291,'[9]28'!$D$11:$I$13,P1_T28?axis?R?ПЭ</definedName>
    <definedName name="P6_T28?axis?R?ПЭ">'[9]28'!$D$256:$I$258,'[9]28'!$D$262:$I$264,'[9]28'!$D$271:$I$273,'[9]28'!$D$276:$I$278,'[9]28'!$D$282:$I$284,'[9]28'!$D$288:$I$291,'[9]28'!$D$11:$I$13,P1_T28?axis?R?ПЭ</definedName>
    <definedName name="P6_T28?axis?R?ПЭ?" localSheetId="0">'[9]28'!$B$256:$B$258,'[9]28'!$B$262:$B$264,'[9]28'!$B$271:$B$273,'[9]28'!$B$276:$B$278,'[9]28'!$B$282:$B$284,'[9]28'!$B$288:$B$291,'[9]28'!$B$11:$B$13,P1_T28?axis?R?ПЭ?</definedName>
    <definedName name="P6_T28?axis?R?ПЭ?">'[9]28'!$B$256:$B$258,'[9]28'!$B$262:$B$264,'[9]28'!$B$271:$B$273,'[9]28'!$B$276:$B$278,'[9]28'!$B$282:$B$284,'[9]28'!$B$288:$B$291,'[9]28'!$B$11:$B$13,P1_T28?axis?R?ПЭ?</definedName>
    <definedName name="P6_T28_Protection">'[9]28'!$B$28:$B$30,'[9]28'!$B$37:$B$39,'[9]28'!$B$42:$B$44,'[9]28'!$B$48:$B$50,'[9]28'!$B$54:$B$56,'[9]28'!$B$63:$B$65,'[9]28'!$G$210:$H$212,'[9]28'!$D$11:$E$13</definedName>
    <definedName name="P7_SCOPE_PER_PRT">#REF!,#REF!,#REF!,#REF!,#REF!</definedName>
    <definedName name="P7_T1_Protect">[12]перекрестка!$N$108:$N$112,[12]перекрестка!$N$114:$N$118,[12]перекрестка!$N$120:$N$124,[12]перекрестка!$N$127:$N$138,[12]перекрестка!$N$140:$N$144</definedName>
    <definedName name="P7_T28_Protection">'[9]28'!$G$11:$H$13,'[9]28'!$D$16:$E$18,'[9]28'!$G$16:$H$18,'[9]28'!$D$22:$E$24,'[9]28'!$G$22:$H$24,'[9]28'!$D$28:$E$30,'[9]28'!$G$28:$H$30,'[9]28'!$D$37:$E$39</definedName>
    <definedName name="P8_SCOPE_PER_PRT" localSheetId="0">#REF!,#REF!,#REF!,[0]!P1_SCOPE_PER_PRT,[0]!P2_SCOPE_PER_PRT,[0]!P3_SCOPE_PER_PRT,[0]!P4_SCOPE_PER_PRT</definedName>
    <definedName name="P8_SCOPE_PER_PRT">#REF!,#REF!,#REF!,[0]!P1_SCOPE_PER_PRT,[0]!P2_SCOPE_PER_PRT,[0]!P3_SCOPE_PER_PRT,[0]!P4_SCOPE_PER_PRT</definedName>
    <definedName name="P8_T1_Protect">[12]перекрестка!$N$146:$N$150,[12]перекрестка!$N$152:$N$156,[12]перекрестка!$N$158:$N$162,[12]перекрестка!$F$11:$G$11,[12]перекрестка!$F$12:$H$16</definedName>
    <definedName name="P8_T28_Protection">'[9]28'!$G$37:$H$39,'[9]28'!$D$42:$E$44,'[9]28'!$G$42:$H$44,'[9]28'!$D$48:$E$50,'[9]28'!$G$48:$H$50,'[9]28'!$D$54:$E$56,'[9]28'!$G$54:$H$56,'[9]28'!$D$89:$E$91</definedName>
    <definedName name="P9_T1_Protect">[12]перекрестка!$F$17:$G$17,[12]перекрестка!$F$18:$H$22,[12]перекрестка!$F$24:$H$28,[12]перекрестка!$F$30:$H$34,[12]перекрестка!$F$36:$H$40</definedName>
    <definedName name="P9_T28_Protection">'[9]28'!$G$89:$H$91,'[9]28'!$G$94:$H$96,'[9]28'!$D$94:$E$96,'[9]28'!$D$100:$E$102,'[9]28'!$G$100:$H$102,'[9]28'!$D$106:$E$108,'[9]28'!$G$106:$H$108,'[9]28'!$D$167:$E$169</definedName>
    <definedName name="pbStartPageNumber">1</definedName>
    <definedName name="pbUpdatePageNumbering">TRUE</definedName>
    <definedName name="perp_lev">#REF!</definedName>
    <definedName name="perp_lev_sen">#REF!</definedName>
    <definedName name="perp_lev1">#REF!</definedName>
    <definedName name="perp_lev2">#REF!</definedName>
    <definedName name="perp_lev3">#REF!</definedName>
    <definedName name="perp_lev4">#REF!</definedName>
    <definedName name="perp_lev5">#REF!</definedName>
    <definedName name="perp_unlev">#REF!</definedName>
    <definedName name="perp_unlev_sen">#REF!</definedName>
    <definedName name="perp_unlev1">#REF!</definedName>
    <definedName name="perp_unlev2">#REF!</definedName>
    <definedName name="perp_unlev3">#REF!</definedName>
    <definedName name="perp_unlev4">#REF!</definedName>
    <definedName name="perp_unlev5">#REF!</definedName>
    <definedName name="pft_tax_4">[13]PFT_TAX!#REF!</definedName>
    <definedName name="PL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ug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lta">'[14]форма-прил к ф№1'!#REF!</definedName>
    <definedName name="prefrate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a">#REF!</definedName>
    <definedName name="printb">#REF!</definedName>
    <definedName name="printc">#REF!</definedName>
    <definedName name="printk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q">#REF!</definedName>
    <definedName name="qas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as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qq">#N/A</definedName>
    <definedName name="qqqq">#REF!</definedName>
    <definedName name="qqqqq">#REF!</definedName>
    <definedName name="qqwere">#REF!</definedName>
    <definedName name="qrqte">#REF!</definedName>
    <definedName name="qwer12">#REF!</definedName>
    <definedName name="qwer234">#REF!</definedName>
    <definedName name="qwert3">#REF!</definedName>
    <definedName name="qwert567">#REF!</definedName>
    <definedName name="qwert78">#REF!</definedName>
    <definedName name="qwerty1">#REF!</definedName>
    <definedName name="qwerty5">#REF!</definedName>
    <definedName name="qwer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wer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>#REF!</definedName>
    <definedName name="rate2">#REF!</definedName>
    <definedName name="rateJuce">#REF!</definedName>
    <definedName name="real">#N/A</definedName>
    <definedName name="REG_PROT">[4]regs!$H$18:$H$23,[4]regs!$H$25:$H$26,[4]regs!$H$28:$H$28,[4]regs!$H$30:$H$32,[4]regs!$H$35:$H$39,[4]regs!$H$46:$H$46,[4]regs!$H$13:$H$16</definedName>
    <definedName name="REGUL">#REF!</definedName>
    <definedName name="ReleveredBeta">#REF!</definedName>
    <definedName name="rert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rt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spirators">#REF!</definedName>
    <definedName name="Revolver_Interest">#REF!</definedName>
    <definedName name="rghergh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ghergh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oll">#REF!</definedName>
    <definedName name="rr" localSheetId="0">#N/A</definedName>
    <definedName name="rr">#N/A</definedName>
    <definedName name="rrr">#REF!</definedName>
    <definedName name="rrrr">#REF!</definedName>
    <definedName name="rrrrrr">#REF!</definedName>
    <definedName name="rrtget6" localSheetId="0">#N/A</definedName>
    <definedName name="rrtget6">#N/A</definedName>
    <definedName name="rst_main_t0">[10]Сумм!$A$6:$A$441</definedName>
    <definedName name="rst_main_t3">[10]Сумм!$AB$6:$AB$441</definedName>
    <definedName name="rst_main_t4">[10]Сумм!$AF$6:$AF$441</definedName>
    <definedName name="rtg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g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itle">#REF!</definedName>
    <definedName name="RUR_ПЛАН_M">#REF!</definedName>
    <definedName name="RUR_ПЛАН_Г">#REF!</definedName>
    <definedName name="RUR_ФАКТ_M">#REF!</definedName>
    <definedName name="RUR_ФАКТ_Г">#REF!</definedName>
    <definedName name="rus">#REF!</definedName>
    <definedName name="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601_41">#REF!</definedName>
    <definedName name="s4602_41">#REF!</definedName>
    <definedName name="s4603_41">#REF!</definedName>
    <definedName name="s4604_41">#REF!</definedName>
    <definedName name="s4605_41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mara">#REF!</definedName>
    <definedName name="SBT_PROT">#N/A</definedName>
    <definedName name="sch">#REF!</definedName>
    <definedName name="SCOPE_16_LD">#REF!</definedName>
    <definedName name="SCOPE_16_PRT">#N/A</definedName>
    <definedName name="SCOPE_17.1_LD">#REF!</definedName>
    <definedName name="SCOPE_17.1_PRT">#REF!,#REF!,#REF!,#REF!,#REF!,#REF!</definedName>
    <definedName name="SCOPE_17_LD">#REF!</definedName>
    <definedName name="SCOPE_17_PRT" localSheetId="0">#REF!,#REF!,#REF!,#REF!,#REF!,#REF!,#REF!,P1_SCOPE_17_PRT</definedName>
    <definedName name="SCOPE_17_PRT">#REF!,#REF!,#REF!,#REF!,#REF!,#REF!,#REF!,P1_SCOPE_17_PRT</definedName>
    <definedName name="SCOPE_2.1_LD">#REF!</definedName>
    <definedName name="SCOPE_2.1_PRT">#REF!</definedName>
    <definedName name="SCOPE_2.2_LD">#REF!</definedName>
    <definedName name="SCOPE_2.2_PRT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LD">#REF!</definedName>
    <definedName name="SCOPE_3_PRT">#REF!</definedName>
    <definedName name="SCOPE_4_LD">#REF!</definedName>
    <definedName name="SCOPE_4_PRT" localSheetId="0">#REF!,#REF!,P1_SCOPE_4_PRT,P2_SCOPE_4_PRT</definedName>
    <definedName name="SCOPE_4_PRT">#REF!,#REF!,P1_SCOPE_4_PRT,P2_SCOPE_4_PRT</definedName>
    <definedName name="SCOPE_5_LD">#REF!</definedName>
    <definedName name="SCOPE_5_PRT" localSheetId="0">#REF!,#REF!,P1_SCOPE_5_PRT,P2_SCOPE_5_PRT</definedName>
    <definedName name="SCOPE_5_PRT">#REF!,#REF!,P1_SCOPE_5_PRT,P2_SCOPE_5_PRT</definedName>
    <definedName name="SCOPE_ESOLD">#REF!</definedName>
    <definedName name="SCOPE_F1_PRT" localSheetId="0">#REF!,P1_SCOPE_F1_PRT,P2_SCOPE_F1_PRT,P3_SCOPE_F1_PRT,P4_SCOPE_F1_PRT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 localSheetId="0">#REF!,#REF!,#REF!,P1_SCOPE_F2_PRT,P2_SCOPE_F2_PRT</definedName>
    <definedName name="SCOPE_F2_PRT">#REF!,#REF!,#REF!,P1_SCOPE_F2_PRT,P2_SCOPE_F2_PRT</definedName>
    <definedName name="SCOPE_FLOAD">#N/A</definedName>
    <definedName name="SCOPE_FRML">#N/A</definedName>
    <definedName name="SCOPE_PER_LD">#REF!</definedName>
    <definedName name="SCOPE_PER_PRT">#N/A</definedName>
    <definedName name="SCOPE_SETLD">#REF!</definedName>
    <definedName name="SCOPE_SPR_PRT">#REF!,#REF!,#REF!</definedName>
    <definedName name="SCOPE_SV_LD1" localSheetId="0">#REF!,#REF!,#REF!,#REF!,#REF!,P1_SCOPE_SV_LD1</definedName>
    <definedName name="SCOPE_SV_LD1">#REF!,#REF!,#REF!,#REF!,#REF!,P1_SCOPE_SV_LD1</definedName>
    <definedName name="SCOPE_SV_LD2">#REF!</definedName>
    <definedName name="SCOPE_SV_PRT">#N/A</definedName>
    <definedName name="sd">#REF!</definedName>
    <definedName name="sd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e">#REF!</definedName>
    <definedName name="sencount" hidden="1">1</definedName>
    <definedName name="sent">#REF!</definedName>
    <definedName name="sentral_kurgan">#REF!</definedName>
    <definedName name="SET_PROT">#N/A</definedName>
    <definedName name="SET_PRT">#N/A</definedName>
    <definedName name="sfd">#REF!</definedName>
    <definedName name="sffhh">#REF!</definedName>
    <definedName name="share_tog">#REF!</definedName>
    <definedName name="shares">#REF!</definedName>
    <definedName name="Sheet2?prefix?">"H"</definedName>
    <definedName name="shos">#REF!</definedName>
    <definedName name="size">[1]T0!$B$1118</definedName>
    <definedName name="SPR_PROT" localSheetId="0">[4]Справочники!$E$3,[4]Справочники!#REF!</definedName>
    <definedName name="SPR_PROT">[4]Справочники!$E$3,[4]Справочники!#REF!</definedName>
    <definedName name="sshsgh">#REF!</definedName>
    <definedName name="SSS">[1]T0!$B$685</definedName>
    <definedName name="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1_">#REF!</definedName>
    <definedName name="T1_Protect" localSheetId="0">P15_T1_Protect,P16_T1_Protect,P17_T1_Protect,'Форма минэнерго'!P18_T1_Protect,'Форма минэнерго'!P19_T1_Protect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 localSheetId="0">'[12]16'!$G$45:$K$45,'[12]16'!$G$8:$K$9,P1_T16_Protect</definedName>
    <definedName name="T16_Protect">'[12]16'!$G$45:$K$45,'[12]16'!$G$8:$K$9,P1_T16_Protect</definedName>
    <definedName name="T17.1_Protect">'[12]17.1'!$D$15:$F$18,'[12]17.1'!$D$20:$F$23,'[12]17.1'!$I$10:$I$13,'[12]17.1'!$I$15:$I$18,'[12]17.1'!$I$20:$I$23,'[12]17.1'!$D$10:$F$13</definedName>
    <definedName name="T17?L7">'[9]29'!$L$60,'[9]29'!$O$60,'[9]29'!$F$60,'[9]29'!$I$60</definedName>
    <definedName name="T17?unit?ГКАЛЧ">'[9]29'!$M$26:$M$33,'[9]29'!$P$26:$P$33,'[9]29'!$G$52:$G$59,'[9]29'!$J$52:$J$59,'[9]29'!$M$52:$M$59,'[9]29'!$P$52:$P$59,'[9]29'!$G$26:$G$33,'[9]29'!$J$26:$J$33</definedName>
    <definedName name="T17?unit?РУБ.ГКАЛ" localSheetId="0">'[9]29'!$O$18:$O$25,P1_T17?unit?РУБ.ГКАЛ,P2_T17?unit?РУБ.ГКАЛ</definedName>
    <definedName name="T17?unit?РУБ.ГКАЛ">'[9]29'!$O$18:$O$25,P1_T17?unit?РУБ.ГКАЛ,P2_T17?unit?РУБ.ГКАЛ</definedName>
    <definedName name="T17?unit?ТГКАЛ" localSheetId="0">'[9]29'!$P$18:$P$25,P1_T17?unit?ТГКАЛ,P2_T17?unit?ТГКАЛ</definedName>
    <definedName name="T17?unit?ТГКАЛ">'[9]29'!$P$18:$P$25,P1_T17?unit?ТГКАЛ,P2_T17?unit?ТГКАЛ</definedName>
    <definedName name="T17?unit?ТРУБ.ГКАЛЧ.МЕС">'[9]29'!$L$26:$L$33,'[9]29'!$O$26:$O$33,'[9]29'!$F$52:$F$59,'[9]29'!$I$52:$I$59,'[9]29'!$L$52:$L$59,'[9]29'!$O$52:$O$59,'[9]29'!$F$26:$F$33,'[9]29'!$I$26:$I$33</definedName>
    <definedName name="T17_Protect" localSheetId="0">#REF!,#REF!,P1_T17_Protect</definedName>
    <definedName name="T17_Protect">#REF!,#REF!,P1_T17_Protect</definedName>
    <definedName name="T17_Protection" localSheetId="0">P2_T17_Protection,P3_T17_Protection,P4_T17_Protection,P5_T17_Protection,'Форма минэнерго'!P6_T17_Protection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Columns">#REF!</definedName>
    <definedName name="T18.2?item_ext?СБЫТ">'[12]18.2'!#REF!,'[12]18.2'!#REF!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'[12]18.2'!$B$35:$B$37,'[12]18.2'!$B$29:$B$31</definedName>
    <definedName name="T18.2_Protect" localSheetId="0">'[12]18.2'!$F$57:$J$58,'[12]18.2'!$F$61:$J$61,'[12]18.2'!$F$63:$J$66,'[12]18.2'!$F$7:$J$9,P1_T18.2_Protect</definedName>
    <definedName name="T18.2_Protect">'[12]18.2'!$F$57:$J$58,'[12]18.2'!$F$61:$J$61,'[12]18.2'!$F$63:$J$66,'[12]18.2'!$F$7:$J$9,P1_T18.2_Protect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>'[9]19'!$J$8:$M$16,'[9]19'!$C$8:$H$16</definedName>
    <definedName name="T19_Protection">'[9]19'!$E$13:$H$13,'[9]19'!$E$15:$H$15,'[9]19'!$J$8:$M$11,'[9]19'!$J$13:$M$13,'[9]19'!$J$15:$M$15,'[9]19'!$E$4:$H$4,'[9]19'!$J$4:$M$4,'[9]19'!$E$8:$H$11</definedName>
    <definedName name="T2.1?Data">#N/A</definedName>
    <definedName name="T2.1?Protection" localSheetId="0">'Форма минэнерго'!P6_T2.1?Protection</definedName>
    <definedName name="T2.1?Protection">P6_T2.1?Protection</definedName>
    <definedName name="T2.3_Protect">'[12]2.3'!$F$30:$G$34,'[12]2.3'!$H$24:$K$28</definedName>
    <definedName name="T2?Protection" localSheetId="0">P1_T2?Protection,P2_T2?Protection</definedName>
    <definedName name="T2?Protection">P1_T2?Protection,P2_T2?Protection</definedName>
    <definedName name="T2_">#REF!</definedName>
    <definedName name="T2_DiapProt" localSheetId="0">P1_T2_DiapProt,P2_T2_DiapProt</definedName>
    <definedName name="T2_DiapProt">P1_T2_DiapProt,P2_T2_DiapProt</definedName>
    <definedName name="T20?unit?МКВТЧ">'[9]20'!$C$13:$M$13,'[9]20'!$C$15:$M$19,'[9]20'!$C$8:$M$11</definedName>
    <definedName name="T20_Protect">'[12]20'!$E$14:$I$21,'[12]20'!$E$10:$I$11</definedName>
    <definedName name="T20_Protection" localSheetId="0">'[9]20'!$E$8:$H$11,P1_T20_Protection</definedName>
    <definedName name="T20_Protection">'[9]20'!$E$8:$H$11,P1_T20_Protection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 localSheetId="0">P1_T21.4?Data,P2_T21.4?Data</definedName>
    <definedName name="T21.4?Data">P1_T21.4?Data,P2_T21.4?Data</definedName>
    <definedName name="T21?axis?R?ПЭ">'[9]21'!$D$14:$S$16,'[9]21'!$D$26:$S$28,'[9]21'!$D$20:$S$22</definedName>
    <definedName name="T21?axis?R?ПЭ?">'[9]21'!$B$14:$B$16,'[9]21'!$B$26:$B$28,'[9]21'!$B$20:$B$22</definedName>
    <definedName name="T21?Data">'[9]21'!$D$14:$S$16,'[9]21'!$D$18:$S$18,'[9]21'!$D$20:$S$22,'[9]21'!$D$24:$S$24,'[9]21'!$D$26:$S$28,'[9]21'!$D$31:$S$33,'[9]21'!$D$11:$S$12</definedName>
    <definedName name="T21?L1">'[9]21'!$D$11:$S$12,'[9]21'!$D$14:$S$16,'[9]21'!$D$18:$S$18,'[9]21'!$D$20:$S$22,'[9]21'!$D$26:$S$28,'[9]21'!$D$24:$S$24</definedName>
    <definedName name="T21_Protection" localSheetId="0">P2_T21_Protection,'Форма минэнерго'!P3_T21_Protection</definedName>
    <definedName name="T21_Protection">P2_T21_Protection,P3_T21_Protection</definedName>
    <definedName name="T22?item_ext?ВСЕГО">'[9]22'!$E$8:$F$31,'[9]22'!$I$8:$J$31</definedName>
    <definedName name="T22?item_ext?ЭС">'[9]22'!$K$8:$L$31,'[9]22'!$G$8:$H$31</definedName>
    <definedName name="T22?L1">'[9]22'!$G$8:$G$31,'[9]22'!$I$8:$I$31,'[9]22'!$K$8:$K$31,'[9]22'!$E$8:$E$31</definedName>
    <definedName name="T22?L2">'[9]22'!$H$8:$H$31,'[9]22'!$J$8:$J$31,'[9]22'!$L$8:$L$31,'[9]22'!$F$8:$F$31</definedName>
    <definedName name="T22?unit?ГКАЛ.Ч">'[9]22'!$G$8:$G$31,'[9]22'!$I$8:$I$31,'[9]22'!$K$8:$K$31,'[9]22'!$E$8:$E$31</definedName>
    <definedName name="T22?unit?ТГКАЛ">'[9]22'!$H$8:$H$31,'[9]22'!$J$8:$J$31,'[9]22'!$L$8:$L$31,'[9]22'!$F$8:$F$31</definedName>
    <definedName name="T22_Protection">'[9]22'!$E$19:$L$23,'[9]22'!$E$25:$L$25,'[9]22'!$E$27:$L$31,'[9]22'!$E$17:$L$17</definedName>
    <definedName name="T23?axis?R?ВТОП">'[9]23'!$E$8:$P$30,'[9]23'!$E$36:$P$58</definedName>
    <definedName name="T23?axis?R?ВТОП?">'[9]23'!$C$8:$C$30,'[9]23'!$C$36:$C$58</definedName>
    <definedName name="T23?axis?R?ПЭ">'[9]23'!$E$8:$P$30,'[9]23'!$E$36:$P$58</definedName>
    <definedName name="T23?axis?R?ПЭ?">'[9]23'!$B$8:$B$30,'[9]23'!$B$36:$B$58</definedName>
    <definedName name="T23?axis?R?СЦТ">'[9]23'!$E$32:$P$34,'[9]23'!$E$60:$P$62</definedName>
    <definedName name="T23?axis?R?СЦТ?">'[9]23'!$A$60:$A$62,'[9]23'!$A$32:$A$34</definedName>
    <definedName name="T23?Data">'[9]23'!$E$37:$P$63,'[9]23'!$E$9:$P$35</definedName>
    <definedName name="T23?item_ext?ВСЕГО">'[9]23'!$A$55:$P$58,'[9]23'!$A$27:$P$30</definedName>
    <definedName name="T23?item_ext?ИТОГО">'[9]23'!$A$59:$P$59,'[9]23'!$A$31:$P$31</definedName>
    <definedName name="T23?item_ext?СЦТ">'[9]23'!$A$60:$P$62,'[9]23'!$A$32:$P$34</definedName>
    <definedName name="T23_Protection" localSheetId="0">'[9]23'!$A$60:$A$62,'[9]23'!$F$60:$J$62,'[9]23'!$O$60:$P$62,'[9]23'!$A$9:$A$25,P1_T23_Protection</definedName>
    <definedName name="T23_Protection">'[9]23'!$A$60:$A$62,'[9]23'!$F$60:$J$62,'[9]23'!$O$60:$P$62,'[9]23'!$A$9:$A$25,P1_T23_Protection</definedName>
    <definedName name="T24_Protection">'[9]24'!$E$24:$H$37,'[9]24'!$B$35:$B$37,'[9]24'!$E$41:$H$42,'[9]24'!$J$8:$M$21,'[9]24'!$J$24:$M$37,'[9]24'!$J$41:$M$42,'[9]24'!$E$8:$H$21</definedName>
    <definedName name="T25_protection" localSheetId="0">P1_T25_protection,P2_T25_protection</definedName>
    <definedName name="T25_protection">P1_T25_protection,P2_T25_protection</definedName>
    <definedName name="T26?axis?R?ВРАС">'[9]26'!$C$34:$N$36,'[9]26'!$C$22:$N$24</definedName>
    <definedName name="T26?axis?R?ВРАС?">'[9]26'!$B$34:$B$36,'[9]26'!$B$22:$B$24</definedName>
    <definedName name="T26?L1">'[9]26'!$F$8:$N$8,'[9]26'!$C$8:$D$8</definedName>
    <definedName name="T26?L1.1">'[9]26'!$F$10:$N$10,'[9]26'!$C$10:$D$10</definedName>
    <definedName name="T26?L2">'[9]26'!$F$11:$N$11,'[9]26'!$C$11:$D$11</definedName>
    <definedName name="T26?L2.1">'[9]26'!$F$13:$N$13,'[9]26'!$C$13:$D$13</definedName>
    <definedName name="T26?L3">'[9]26'!$F$14:$N$14,'[9]26'!$C$14:$D$14</definedName>
    <definedName name="T26?L4">'[9]26'!$F$15:$N$15,'[9]26'!$C$15:$D$15</definedName>
    <definedName name="T26?L5">'[9]26'!$F$16:$N$16,'[9]26'!$C$16:$D$16</definedName>
    <definedName name="T26?L5.1">'[9]26'!$F$18:$N$18,'[9]26'!$C$18:$D$18</definedName>
    <definedName name="T26?L5.2">'[9]26'!$F$19:$N$19,'[9]26'!$C$19:$D$19</definedName>
    <definedName name="T26?L5.3">'[9]26'!$F$20:$N$20,'[9]26'!$C$20:$D$20</definedName>
    <definedName name="T26?L5.3.x">'[9]26'!$F$22:$N$24,'[9]26'!$C$22:$D$24</definedName>
    <definedName name="T26?L6">'[9]26'!$F$26:$N$26,'[9]26'!$C$26:$D$26</definedName>
    <definedName name="T26?L7">'[9]26'!$F$27:$N$27,'[9]26'!$C$27:$D$27</definedName>
    <definedName name="T26?L7.1">'[9]26'!$F$29:$N$29,'[9]26'!$C$29:$D$29</definedName>
    <definedName name="T26?L7.2">'[9]26'!$F$30:$N$30,'[9]26'!$C$30:$D$30</definedName>
    <definedName name="T26?L7.3">'[9]26'!$F$31:$N$31,'[9]26'!$C$31:$D$31</definedName>
    <definedName name="T26?L7.4">'[9]26'!$F$32:$N$32,'[9]26'!$C$32:$D$32</definedName>
    <definedName name="T26?L7.4.x">'[9]26'!$F$34:$N$36,'[9]26'!$C$34:$D$36</definedName>
    <definedName name="T26?L8">'[9]26'!$F$38:$N$38,'[9]26'!$C$38:$D$38</definedName>
    <definedName name="T26_Protection" localSheetId="0">'[9]26'!$K$34:$N$36,'[9]26'!$B$22:$B$24,P1_T26_Protection,P2_T26_Protection</definedName>
    <definedName name="T26_Protection">'[9]26'!$K$34:$N$36,'[9]26'!$B$22:$B$24,P1_T26_Protection,P2_T26_Protection</definedName>
    <definedName name="T27?axis?R?ВРАС">'[9]27'!$C$34:$S$36,'[9]27'!$C$22:$S$24</definedName>
    <definedName name="T27?axis?R?ВРАС?">'[9]27'!$B$34:$B$36,'[9]27'!$B$22:$B$24</definedName>
    <definedName name="T27?L1.1">'[9]27'!$F$10:$S$10,'[9]27'!$C$10:$D$10</definedName>
    <definedName name="T27?L2.1">'[9]27'!$F$13:$S$13,'[9]27'!$C$13:$D$13</definedName>
    <definedName name="T27?L5.3">'[9]27'!$F$20:$S$20,'[9]27'!$C$20:$D$20</definedName>
    <definedName name="T27?L5.3.x">'[9]27'!$F$22:$S$24,'[9]27'!$C$22:$D$24</definedName>
    <definedName name="T27?L7">'[9]27'!$F$27:$S$27,'[9]27'!$C$27:$D$27</definedName>
    <definedName name="T27?L7.1">'[9]27'!$F$29:$S$29,'[9]27'!$C$29:$D$29</definedName>
    <definedName name="T27?L7.2">'[9]27'!$F$30:$S$30,'[9]27'!$C$30:$D$30</definedName>
    <definedName name="T27?L7.3">'[9]27'!$F$31:$S$31,'[9]27'!$C$31:$D$31</definedName>
    <definedName name="T27?L7.4">'[9]27'!$F$32:$S$32,'[9]27'!$C$32:$D$32</definedName>
    <definedName name="T27?L7.4.x">'[9]27'!$F$34:$S$36,'[9]27'!$C$34:$D$36</definedName>
    <definedName name="T27?L8">'[9]27'!$F$38:$S$38,'[9]27'!$C$38:$D$38</definedName>
    <definedName name="T27_Protect">'[12]27'!$E$13:$E$14,'[12]27'!$K$5:$AH$5,'[12]27'!$AK$13:$AK$14</definedName>
    <definedName name="T27_Protection" localSheetId="0">'[9]27'!$P$34:$S$36,'[9]27'!$B$22:$B$24,P1_T27_Protection,P2_T27_Protection,P3_T27_Protection</definedName>
    <definedName name="T27_Protection">'[9]27'!$P$34:$S$36,'[9]27'!$B$22:$B$24,P1_T27_Protection,P2_T27_Protection,P3_T27_Protection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P2_T28?axis?R?ПЭ,P3_T28?axis?R?ПЭ,P4_T28?axis?R?ПЭ,P5_T28?axis?R?ПЭ,'Форма минэнерго'!P6_T28?axis?R?ПЭ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P2_T28?axis?R?ПЭ?,P3_T28?axis?R?ПЭ?,P4_T28?axis?R?ПЭ?,P5_T28?axis?R?ПЭ?,'Форма минэнерго'!P6_T28?axis?R?ПЭ?</definedName>
    <definedName name="T28?axis?R?ПЭ?">P2_T28?axis?R?ПЭ?,P3_T28?axis?R?ПЭ?,P4_T28?axis?R?ПЭ?,P5_T28?axis?R?ПЭ?,P6_T28?axis?R?ПЭ?</definedName>
    <definedName name="T28?Data" localSheetId="0">'[9]28'!$D$190:$E$213,'[9]28'!$G$164:$H$187,'[9]28'!$D$164:$E$187,'[9]28'!$D$138:$I$161,'[9]28'!$D$8:$I$109,'[9]28'!$D$112:$I$135,P1_T28?Data</definedName>
    <definedName name="T28?Data">'[9]28'!$D$190:$E$213,'[9]28'!$G$164:$H$187,'[9]28'!$D$164:$E$187,'[9]28'!$D$138:$I$161,'[9]28'!$D$8:$I$109,'[9]28'!$D$112:$I$135,P1_T28?Data</definedName>
    <definedName name="T28?item_ext?ВСЕГО">'[9]28'!$I$8:$I$292,'[9]28'!$F$8:$F$292</definedName>
    <definedName name="T28?item_ext?ТЭ">'[9]28'!$E$8:$E$292,'[9]28'!$H$8:$H$292</definedName>
    <definedName name="T28?item_ext?ЭЭ">'[9]28'!$D$8:$D$292,'[9]28'!$G$8:$G$292</definedName>
    <definedName name="T28?L1.1.x">'[9]28'!$D$16:$I$18,'[9]28'!$D$11:$I$13</definedName>
    <definedName name="T28?L10.1.x">'[9]28'!$D$250:$I$252,'[9]28'!$D$245:$I$247</definedName>
    <definedName name="T28?L11.1.x">'[9]28'!$D$276:$I$278,'[9]28'!$D$271:$I$273</definedName>
    <definedName name="T28?L2.1.x">'[9]28'!$D$42:$I$44,'[9]28'!$D$37:$I$39</definedName>
    <definedName name="T28?L3.1.x">'[9]28'!$D$68:$I$70,'[9]28'!$D$63:$I$65</definedName>
    <definedName name="T28?L4.1.x">'[9]28'!$D$94:$I$96,'[9]28'!$D$89:$I$91</definedName>
    <definedName name="T28?L5.1.x">'[9]28'!$D$120:$I$122,'[9]28'!$D$115:$I$117</definedName>
    <definedName name="T28?L6.1.x">'[9]28'!$D$146:$I$148,'[9]28'!$D$141:$I$143</definedName>
    <definedName name="T28?L7.1.x">'[9]28'!$D$172:$I$174,'[9]28'!$D$167:$I$169</definedName>
    <definedName name="T28?L8.1.x">'[9]28'!$D$198:$I$200,'[9]28'!$D$193:$I$195</definedName>
    <definedName name="T28?L9.1.x">'[9]28'!$D$224:$I$226,'[9]28'!$D$219:$I$221</definedName>
    <definedName name="T28?unit?ГКАЛЧ">'[9]28'!$H$164:$H$187,'[9]28'!$E$164:$E$187</definedName>
    <definedName name="T28?unit?МКВТЧ">'[9]28'!$G$190:$G$213,'[9]28'!$D$190:$D$213</definedName>
    <definedName name="T28?unit?РУБ.ГКАЛ">'[9]28'!$E$216:$E$239,'[9]28'!$E$268:$E$292,'[9]28'!$H$268:$H$292,'[9]28'!$H$216:$H$239</definedName>
    <definedName name="T28?unit?РУБ.ГКАЛЧ.МЕС">'[9]28'!$H$242:$H$265,'[9]28'!$E$242:$E$265</definedName>
    <definedName name="T28?unit?РУБ.ТКВТ.МЕС">'[9]28'!$G$242:$G$265,'[9]28'!$D$242:$D$265</definedName>
    <definedName name="T28?unit?РУБ.ТКВТЧ">'[9]28'!$G$216:$G$239,'[9]28'!$D$268:$D$292,'[9]28'!$G$268:$G$292,'[9]28'!$D$216:$D$239</definedName>
    <definedName name="T28?unit?ТГКАЛ">'[9]28'!$H$190:$H$213,'[9]28'!$E$190:$E$213</definedName>
    <definedName name="T28?unit?ТКВТ">'[9]28'!$G$164:$G$187,'[9]28'!$D$164:$D$187</definedName>
    <definedName name="T28?unit?ТРУБ">'[9]28'!$D$138:$I$161,'[9]28'!$D$8:$I$109</definedName>
    <definedName name="T28_Protection" localSheetId="0">P9_T28_Protection,P10_T28_Protection,P11_T28_Protection,'Форма минэнерго'!P12_T28_Protection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'[12]4'!$AA$24:$AD$28,'[12]4'!$G$11:$J$17,P1_T4_Protect,P2_T4_Protect</definedName>
    <definedName name="T4_Protect">'[12]4'!$AA$24:$AD$28,'[12]4'!$G$11:$J$17,P1_T4_Protect,P2_T4_Protect</definedName>
    <definedName name="T6_Protect" localSheetId="0">'[12]6'!$B$29:$B$38,'[12]6'!$D$29:$H$38,'[12]6'!$J$29:$N$38,'[12]6'!$D$40:$H$42,'[12]6'!$J$40:$N$42,'[12]6'!$B$47:$B$56,P1_T6_Protect</definedName>
    <definedName name="T6_Protect">'[12]6'!$B$29:$B$38,'[12]6'!$D$29:$H$38,'[12]6'!$J$29:$N$38,'[12]6'!$D$40:$H$42,'[12]6'!$J$40:$N$42,'[12]6'!$B$47:$B$56,P1_T6_Protect</definedName>
    <definedName name="T7?Data">#N/A</definedName>
    <definedName name="TABLE">#REF!</definedName>
    <definedName name="TablSvod_RowRub">'[15]15.э'!#REF!</definedName>
    <definedName name="TARGET">[16]TEHSHEET!$I$42:$I$45</definedName>
    <definedName name="Temp_TOV">#REF!</definedName>
    <definedName name="term_value">#REF!</definedName>
    <definedName name="term_year">#REF!</definedName>
    <definedName name="terminal_year">#REF!</definedName>
    <definedName name="th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h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itul_cur">#REF!</definedName>
    <definedName name="titul_cur_org">#REF!</definedName>
    <definedName name="titul_cur_rek">#REF!</definedName>
    <definedName name="titul_next">#REF!</definedName>
    <definedName name="titul_next_exp">#REF!</definedName>
    <definedName name="titul_next_org">#REF!</definedName>
    <definedName name="titul_pre">#REF!</definedName>
    <definedName name="titul_pre_org">#REF!</definedName>
    <definedName name="titul_pre_rek">#REF!</definedName>
    <definedName name="tkyukyu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kyukyu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ov">#REF!</definedName>
    <definedName name="TP2.1_Protect">[12]P2.1!$F$29:$G$38,[12]P2.1!$F$41:$G$44,[12]P2.1!$F$8:$G$27</definedName>
    <definedName name="tt">#N/A</definedName>
    <definedName name="tyj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U">#REF!</definedName>
    <definedName name="uka" localSheetId="0">#N/A</definedName>
    <definedName name="uka">#N/A</definedName>
    <definedName name="unlev_fcf_rate">#REF!</definedName>
    <definedName name="UnleveredBeta">#REF!</definedName>
    <definedName name="upr" localSheetId="0">#N/A</definedName>
    <definedName name="upr">#N/A</definedName>
    <definedName name="v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aluationYear">#REF!</definedName>
    <definedName name="value_date">#REF!</definedName>
    <definedName name="VDOC">#REF!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voljan">#REF!</definedName>
    <definedName name="VV" localSheetId="0">#N/A</definedName>
    <definedName name="VV">#N/A</definedName>
    <definedName name="vvv">#N/A</definedName>
    <definedName name="w">#REF!</definedName>
    <definedName name="WACC">#REF!</definedName>
    <definedName name="WACC_sen">#REF!</definedName>
    <definedName name="wdf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df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iteUp_inventories">#REF!</definedName>
    <definedName name="WriteUp_otherCA">#REF!</definedName>
    <definedName name="WriteUp_otherCL">#REF!</definedName>
    <definedName name="WriteUp_otherLTA">#REF!</definedName>
    <definedName name="WriteUp_otherLTL">#REF!</definedName>
    <definedName name="WriteUp_payables">#REF!</definedName>
    <definedName name="WriteUP_PPE">#REF!</definedName>
    <definedName name="WriteUp_receivables">#REF!</definedName>
    <definedName name="writeupdeprec">#REF!</definedName>
    <definedName name="wrn.Маржа._.для._.директора.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erf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serf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tdavgshares">#REF!</definedName>
    <definedName name="ww">#N/A</definedName>
    <definedName name="x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oz_r">#REF!</definedName>
    <definedName name="xxx">#N/A</definedName>
    <definedName name="y">#REF!</definedName>
    <definedName name="YearEnd">#REF!</definedName>
    <definedName name="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yy">#N/A</definedName>
    <definedName name="yyyy">#N/A</definedName>
    <definedName name="YYYYYY_Прогноз_Таблица">#REF!</definedName>
    <definedName name="z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ero">#REF!</definedName>
    <definedName name="zxs">#REF!</definedName>
    <definedName name="а">#REF!</definedName>
    <definedName name="А02">#REF!</definedName>
    <definedName name="а1">#REF!</definedName>
    <definedName name="а4_2">#REF!</definedName>
    <definedName name="а42">#REF!</definedName>
    <definedName name="а6">#REF!</definedName>
    <definedName name="А8">#REF!</definedName>
    <definedName name="аа">#REF!</definedName>
    <definedName name="АААААААА" localSheetId="0">#N/A</definedName>
    <definedName name="АААААААА">#N/A</definedName>
    <definedName name="ав" localSheetId="0">#N/A</definedName>
    <definedName name="ав">#N/A</definedName>
    <definedName name="ава">#REF!</definedName>
    <definedName name="авг">#REF!</definedName>
    <definedName name="авг2">#REF!</definedName>
    <definedName name="авп">#N/A</definedName>
    <definedName name="аепк">#REF!</definedName>
    <definedName name="Анализ">#REF!</definedName>
    <definedName name="ап">#REF!</definedName>
    <definedName name="апооз">#REF!</definedName>
    <definedName name="апорплжлх">#REF!</definedName>
    <definedName name="аппарат">[13]CH_ACC!$G$10</definedName>
    <definedName name="апр">#REF!</definedName>
    <definedName name="апр2">#REF!</definedName>
    <definedName name="апралоаорпло">#REF!</definedName>
    <definedName name="апрполлд">#REF!</definedName>
    <definedName name="апршп">#REF!</definedName>
    <definedName name="ара">#REF!</definedName>
    <definedName name="аре">#REF!</definedName>
    <definedName name="АТП">#REF!</definedName>
    <definedName name="аукапм">#REF!</definedName>
    <definedName name="аяыпамыпмипи" localSheetId="0">#N/A</definedName>
    <definedName name="аяыпамыпмипи">#N/A</definedName>
    <definedName name="_xlnm.Database">#REF!</definedName>
    <definedName name="БазовыйПериод">[17]Заголовок!$B$15</definedName>
    <definedName name="бб" localSheetId="0">#N/A</definedName>
    <definedName name="бб">#N/A</definedName>
    <definedName name="Бищкек02">#REF!</definedName>
    <definedName name="БС">[18]Справочники!$A$4:$A$6</definedName>
    <definedName name="бс_1кв_после_распр">[13]COMPILE!#REF!</definedName>
    <definedName name="бс_2кв_после_распр">[13]COMPILE!#REF!</definedName>
    <definedName name="бс_3кв_после_распр">[13]COMPILE!#REF!</definedName>
    <definedName name="бс_4кв_после_распр">[13]COMPILE!#REF!</definedName>
    <definedName name="в">#REF!</definedName>
    <definedName name="в23ё" localSheetId="0">#N/A</definedName>
    <definedName name="в23ё">#N/A</definedName>
    <definedName name="ва">#REF!</definedName>
    <definedName name="Валюта">#REF!</definedName>
    <definedName name="ванмшилдьтджьл">#REF!</definedName>
    <definedName name="вапв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в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рк">#N/A</definedName>
    <definedName name="вап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у">#REF!</definedName>
    <definedName name="вв" localSheetId="0">#N/A</definedName>
    <definedName name="вв">#N/A</definedName>
    <definedName name="ввв">#N/A</definedName>
    <definedName name="ввод_итог">#REF!</definedName>
    <definedName name="веапку">#REF!</definedName>
    <definedName name="век">#REF!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йу">#REF!</definedName>
    <definedName name="вм" localSheetId="0">#N/A</definedName>
    <definedName name="вм">#N/A</definedName>
    <definedName name="вмивртвр" localSheetId="0">#N/A</definedName>
    <definedName name="вмивртвр">#N/A</definedName>
    <definedName name="восемь">#REF!</definedName>
    <definedName name="впер">#REF!</definedName>
    <definedName name="впке">#REF!</definedName>
    <definedName name="впрпроро">#REF!</definedName>
    <definedName name="вртт" localSheetId="0">#N/A</definedName>
    <definedName name="вртт">#N/A</definedName>
    <definedName name="Все_продукты">#REF!</definedName>
    <definedName name="второй">#REF!</definedName>
    <definedName name="вук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к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в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р_3">#REF!</definedName>
    <definedName name="выр_4">#REF!</definedName>
    <definedName name="Выручка_Молоко">#REF!,#REF!,#REF!,#REF!,#REF!,#REF!,#REF!,#REF!,#REF!,#REF!</definedName>
    <definedName name="Выручка_нетто_Молоко">#REF!,#REF!,#REF!,#REF!,#REF!,#REF!,#REF!,#REF!,#REF!,#REF!</definedName>
    <definedName name="Выручка_нетто_Сок">#REF!,#REF!,#REF!,#REF!,#REF!,#REF!,#REF!,#REF!,#REF!,#REF!</definedName>
    <definedName name="Выручка_Сок">#REF!,#REF!,#REF!,#REF!,#REF!,#REF!,#REF!,#REF!,#REF!,#REF!</definedName>
    <definedName name="выфвау">#REF!</definedName>
    <definedName name="г">#REF!</definedName>
    <definedName name="г1">[19]СписочнаяЧисленность!#REF!</definedName>
    <definedName name="г1_код">[19]СписочнаяЧисленность!#REF!</definedName>
    <definedName name="г1_наим">[19]СписочнаяЧисленность!#REF!</definedName>
    <definedName name="г1итог">[19]СписочнаяЧисленность!#REF!</definedName>
    <definedName name="г1итог_код">[19]СписочнаяЧисленность!#REF!</definedName>
    <definedName name="г2">[19]СписочнаяЧисленность!#REF!</definedName>
    <definedName name="г2_код">[19]СписочнаяЧисленность!#REF!</definedName>
    <definedName name="г2_наим">[19]СписочнаяЧисленность!#REF!</definedName>
    <definedName name="г2итог">[19]СписочнаяЧисленность!#REF!</definedName>
    <definedName name="г2итог_код">[19]СписочнаяЧисленность!#REF!</definedName>
    <definedName name="г3">[19]СписочнаяЧисленность!#REF!</definedName>
    <definedName name="г3_код">[19]СписочнаяЧисленность!#REF!</definedName>
    <definedName name="г3_наим">[19]СписочнаяЧисленность!#REF!</definedName>
    <definedName name="г3итог">[19]СписочнаяЧисленность!#REF!</definedName>
    <definedName name="г3итог_код">[19]СписочнаяЧисленность!#REF!</definedName>
    <definedName name="г4">[19]СписочнаяЧисленность!#REF!</definedName>
    <definedName name="г4_код">[19]СписочнаяЧисленность!#REF!</definedName>
    <definedName name="г4_наим">[19]СписочнаяЧисленность!#REF!</definedName>
    <definedName name="г4итог">[19]СписочнаяЧисленность!#REF!</definedName>
    <definedName name="г4итог_код">[19]СписочнаяЧисленность!#REF!</definedName>
    <definedName name="гггр" localSheetId="0">#N/A</definedName>
    <definedName name="гггр">#N/A</definedName>
    <definedName name="гнеруекр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еруекр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зщ" localSheetId="0">#N/A</definedName>
    <definedName name="гнлзщ">#N/A</definedName>
    <definedName name="гн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д_отчета">2004</definedName>
    <definedName name="Годовой_индекс_2000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шщдшщд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дшщд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жзшщ">#REF!</definedName>
    <definedName name="гщ">#REF!</definedName>
    <definedName name="д">#REF!</definedName>
    <definedName name="Данные">#REF!</definedName>
    <definedName name="дата_док">#REF!</definedName>
    <definedName name="дата_изменения">#REF!</definedName>
    <definedName name="движение">#REF!</definedName>
    <definedName name="дд">#REF!</definedName>
    <definedName name="ддд" localSheetId="0">#N/A</definedName>
    <definedName name="ддд">#N/A</definedName>
    <definedName name="ддс">#REF!</definedName>
    <definedName name="ДДС1">#REF!</definedName>
    <definedName name="ДДС2">#REF!</definedName>
    <definedName name="ДДСа4">#REF!</definedName>
    <definedName name="ДДСббббббббб">#REF!</definedName>
    <definedName name="деб.">#REF!</definedName>
    <definedName name="дек">#REF!</definedName>
    <definedName name="дек2">#REF!</definedName>
    <definedName name="деньги">#REF!</definedName>
    <definedName name="дж" localSheetId="0">#N/A</definedName>
    <definedName name="дж">#N/A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визионы">#REF!</definedName>
    <definedName name="дл">#REF!</definedName>
    <definedName name="длрио">#REF!</definedName>
    <definedName name="Дней_в_месяце">#REF!</definedName>
    <definedName name="дол">[19]СписочнаяЧисленность!#REF!</definedName>
    <definedName name="дол_код">[19]СписочнаяЧисленность!#REF!</definedName>
    <definedName name="доли1">'[20]эл ст'!$A$368:$IV$368</definedName>
    <definedName name="долитог">[19]СписочнаяЧисленность!#REF!</definedName>
    <definedName name="долитог_код">[19]СписочнаяЧисленность!#REF!</definedName>
    <definedName name="доопатмо" localSheetId="0">#N/A</definedName>
    <definedName name="доопатмо">#N/A</definedName>
    <definedName name="Доход">#REF!</definedName>
    <definedName name="Доход_1">#REF!</definedName>
    <definedName name="ДРУГОЕ">[21]Справочники!$A$26:$A$28</definedName>
    <definedName name="е">#REF!</definedName>
    <definedName name="е3ек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к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генг">#REF!</definedName>
    <definedName name="ено676он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676он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СН">0.366</definedName>
    <definedName name="ж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д" localSheetId="0">#N/A</definedName>
    <definedName name="жд">#N/A</definedName>
    <definedName name="жж">#REF!</definedName>
    <definedName name="з">#REF!</definedName>
    <definedName name="з4">#REF!</definedName>
    <definedName name="_xlnm.Print_Titles">#REF!</definedName>
    <definedName name="Затраты">#REF!</definedName>
    <definedName name="Затраты_2">#REF!</definedName>
    <definedName name="зачеты_КЗ_счет_2">[13]AP_MVT!$B$96,[13]AP_MVT!$B$96:$B$190</definedName>
    <definedName name="зачеты_КЗ_счет_2кв">[13]AP_MVT!$B$96,[13]AP_MVT!$B$96:$B$190</definedName>
    <definedName name="И">#N/A</definedName>
    <definedName name="й">#REF!</definedName>
    <definedName name="й12">#REF!</definedName>
    <definedName name="й4535">#REF!</definedName>
    <definedName name="Извлечение_ИМ">#REF!</definedName>
    <definedName name="_xlnm.Extract">#REF!</definedName>
    <definedName name="изм">#REF!</definedName>
    <definedName name="йй" localSheetId="0">#N/A</definedName>
    <definedName name="йй">#N/A</definedName>
    <definedName name="ииии">#REF!</definedName>
    <definedName name="йййййййййййййййййййййййй" localSheetId="0">#N/A</definedName>
    <definedName name="йййййййййййййййййййййййй">#N/A</definedName>
    <definedName name="ииьиютиьролр">#REF!</definedName>
    <definedName name="йкуа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куа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лго">#REF!</definedName>
    <definedName name="индекс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ляция">1</definedName>
    <definedName name="ип">#REF!</definedName>
    <definedName name="иролгрщр">#REF!</definedName>
    <definedName name="йукей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й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ц3к">#REF!</definedName>
    <definedName name="йуцк">#REF!</definedName>
    <definedName name="йфц" localSheetId="0">#N/A</definedName>
    <definedName name="йфц">#N/A</definedName>
    <definedName name="йц" localSheetId="0">#N/A</definedName>
    <definedName name="йц">#N/A</definedName>
    <definedName name="йц3">#REF!</definedName>
    <definedName name="йцу">#REF!</definedName>
    <definedName name="йцуйцуй">#REF!</definedName>
    <definedName name="йцук">#REF!</definedName>
    <definedName name="йцукай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ай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юл">#REF!</definedName>
    <definedName name="июл2">#REF!</definedName>
    <definedName name="июль">#REF!</definedName>
    <definedName name="июн">#REF!</definedName>
    <definedName name="июн2">#REF!</definedName>
    <definedName name="июнь">#REF!</definedName>
    <definedName name="к">#REF!</definedName>
    <definedName name="Как_принял">[22]Приход!$E$5:$E$5497</definedName>
    <definedName name="Кап_влож_08_9мес">#N/A</definedName>
    <definedName name="кацукцу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ацукцу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бк_израсходовано">[22]Расход!$I$5:$I$5496</definedName>
    <definedName name="Кбк_прихода">[22]Приход!$G$5:$G$5497</definedName>
    <definedName name="кв3" localSheetId="0">#N/A</definedName>
    <definedName name="кв3">#N/A</definedName>
    <definedName name="квартал" localSheetId="0">#N/A</definedName>
    <definedName name="квартал">#N/A</definedName>
    <definedName name="ке" localSheetId="0">#N/A</definedName>
    <definedName name="ке">#N/A</definedName>
    <definedName name="кен45нк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45нк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енр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енр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ига_1">#REF!</definedName>
    <definedName name="КНИГА_2">#REF!</definedName>
    <definedName name="Книга1">#REF!</definedName>
    <definedName name="кнрен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рен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ол_во_штат_ед">#REF!</definedName>
    <definedName name="Конец">12</definedName>
    <definedName name="коэф1">#REF!</definedName>
    <definedName name="коэф2">#REF!</definedName>
    <definedName name="коэф3">#REF!</definedName>
    <definedName name="коэф4">#REF!</definedName>
    <definedName name="КП">#REF!</definedName>
    <definedName name="КП_февраль">#REF!</definedName>
    <definedName name="кпнрг" localSheetId="0">#N/A</definedName>
    <definedName name="кпнрг">#N/A</definedName>
    <definedName name="кпукпцупв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пукпцупв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_xlnm.Criteria">#REF!</definedName>
    <definedName name="критерий">#REF!</definedName>
    <definedName name="Критерии_ИМ">#REF!</definedName>
    <definedName name="ктджщз" localSheetId="0">#N/A</definedName>
    <definedName name="ктджщз">#N/A</definedName>
    <definedName name="кунекну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некну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рс">#REF!</definedName>
    <definedName name="КурсATS">#REF!</definedName>
    <definedName name="КурсDM">#REF!</definedName>
    <definedName name="КурсFM">#REF!</definedName>
    <definedName name="КурсFM1">#REF!</definedName>
    <definedName name="КурсUSD">#REF!</definedName>
    <definedName name="кцкенц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цкенц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л">#REF!</definedName>
    <definedName name="л4602_авг">#REF!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 localSheetId="0">#N/A</definedName>
    <definedName name="лара">#N/A</definedName>
    <definedName name="лджэ.зд">#REF!</definedName>
    <definedName name="лена" localSheetId="0">#N/A</definedName>
    <definedName name="лена">#N/A</definedName>
    <definedName name="лз">#REF!</definedName>
    <definedName name="лист1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л">#REF!</definedName>
    <definedName name="ллллш">#N/A</definedName>
    <definedName name="ло" localSheetId="0">#N/A</definedName>
    <definedName name="ло">#N/A</definedName>
    <definedName name="лод" localSheetId="0">#N/A</definedName>
    <definedName name="лод">#N/A</definedName>
    <definedName name="лор" localSheetId="0">#N/A</definedName>
    <definedName name="лор">#N/A</definedName>
    <definedName name="лрпп">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">#REF!</definedName>
    <definedName name="май">#REF!</definedName>
    <definedName name="май2">#REF!</definedName>
    <definedName name="мам" localSheetId="0">#N/A</definedName>
    <definedName name="мам">#N/A</definedName>
    <definedName name="мар">#REF!</definedName>
    <definedName name="мар2">#REF!</definedName>
    <definedName name="мимиь">#REF!</definedName>
    <definedName name="мирдт">#REF!</definedName>
    <definedName name="митолп">#REF!</definedName>
    <definedName name="мом">#REF!</definedName>
    <definedName name="мопоморл">#REF!</definedName>
    <definedName name="МР">#REF!</definedName>
    <definedName name="мрпаадлд">#REF!</definedName>
    <definedName name="мтбтдщооь">#REF!</definedName>
    <definedName name="мфзп_итог">#REF!</definedName>
    <definedName name="мым" localSheetId="0">#N/A</definedName>
    <definedName name="мым">#N/A</definedName>
    <definedName name="н">#REF!</definedName>
    <definedName name="н4кенкен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4кенкен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аим_орг">#REF!</definedName>
    <definedName name="налоги">#REF!</definedName>
    <definedName name="Направление_затрат">#REF!</definedName>
    <definedName name="ната">#REF!</definedName>
    <definedName name="наташа">#REF!</definedName>
    <definedName name="натре">#REF!</definedName>
    <definedName name="Начало">1</definedName>
    <definedName name="нг" localSheetId="0" hidden="1">{"'D'!$A$1:$E$13"}</definedName>
    <definedName name="нг" hidden="1">{"'D'!$A$1:$E$13"}</definedName>
    <definedName name="нгг" localSheetId="0">#N/A</definedName>
    <definedName name="нгг">#N/A</definedName>
    <definedName name="нггшл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гшл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ДС">#REF!</definedName>
    <definedName name="не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тп">#REF!</definedName>
    <definedName name="НоваяОборотка_Лист1_Таблица">#REF!</definedName>
    <definedName name="НОКЕНО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КЕНО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м_группы">#REF!</definedName>
    <definedName name="ном_док">#REF!</definedName>
    <definedName name="норма">#REF!,#REF!,#REF!,#REF!,#REF!,#REF!,#REF!</definedName>
    <definedName name="ноя">#REF!</definedName>
    <definedName name="ноя2">#REF!</definedName>
    <definedName name="ноябрь">#REF!</definedName>
    <definedName name="Н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>#REF!</definedName>
    <definedName name="_xlnm.Print_Area" localSheetId="0">'Форма минэнерго'!$A$1:$CY$79</definedName>
    <definedName name="_xlnm.Print_Area">#REF!</definedName>
    <definedName name="оборот">#REF!</definedName>
    <definedName name="Общехоз">#REF!</definedName>
    <definedName name="Общехозяйственные">#REF!</definedName>
    <definedName name="общий_Запрос">#REF!</definedName>
    <definedName name="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кпо">#REF!</definedName>
    <definedName name="окт">#REF!</definedName>
    <definedName name="окт2">#REF!</definedName>
    <definedName name="олдд">#REF!</definedName>
    <definedName name="олло" localSheetId="0">#N/A</definedName>
    <definedName name="олло">#N/A</definedName>
    <definedName name="ОЛОЛБОЛ">#REF!</definedName>
    <definedName name="олс" localSheetId="0">#N/A</definedName>
    <definedName name="олс">#N/A</definedName>
    <definedName name="ооо">#REF!</definedName>
    <definedName name="оооо">#REF!</definedName>
    <definedName name="Операция">#REF!</definedName>
    <definedName name="ОптРынок">'[23]Производство электроэнергии'!$A$60</definedName>
    <definedName name="оро" localSheetId="0">#N/A</definedName>
    <definedName name="оро">#N/A</definedName>
    <definedName name="ОТЧет">#REF!</definedName>
    <definedName name="Отчет_сок">#REF!</definedName>
    <definedName name="п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к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авв">#REF!</definedName>
    <definedName name="паоаолаол">#REF!</definedName>
    <definedName name="папп">#REF!</definedName>
    <definedName name="пва">#REF!</definedName>
    <definedName name="пварп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арп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п">#REF!</definedName>
    <definedName name="Пдс">#REF!</definedName>
    <definedName name="первый">#REF!</definedName>
    <definedName name="Период">#REF!</definedName>
    <definedName name="Периоды_18_2">'[12]18.2'!#REF!</definedName>
    <definedName name="ПЛАН">#REF!,#REF!,#REF!</definedName>
    <definedName name="план_счетов">[13]CH_ACC!$D$9:$E$620</definedName>
    <definedName name="ПЛАН1">#REF!</definedName>
    <definedName name="план56" localSheetId="0">#N/A</definedName>
    <definedName name="план56">#N/A</definedName>
    <definedName name="Плата_за_капитал">#REF!,#REF!,#REF!,#REF!,#REF!,#REF!,#REF!,#REF!,#REF!,#REF!</definedName>
    <definedName name="ПМС" localSheetId="0">#N/A</definedName>
    <definedName name="ПМС">#N/A</definedName>
    <definedName name="ПМС1" localSheetId="0">#N/A</definedName>
    <definedName name="ПМС1">#N/A</definedName>
    <definedName name="Подоперация">#REF!</definedName>
    <definedName name="подпись_должн1">#REF!</definedName>
    <definedName name="подпись_должн2">#REF!</definedName>
    <definedName name="подпись_должн3">#REF!</definedName>
    <definedName name="подпись_фио1">#REF!</definedName>
    <definedName name="подпись_фио2">#REF!</definedName>
    <definedName name="подпись_фио3">#REF!</definedName>
    <definedName name="попороо">#REF!</definedName>
    <definedName name="попро">#REF!</definedName>
    <definedName name="постав">#REF!</definedName>
    <definedName name="Поясн">#REF!</definedName>
    <definedName name="пояснения">#REF!</definedName>
    <definedName name="пппп">#REF!</definedName>
    <definedName name="ппррр">#REF!</definedName>
    <definedName name="пр" localSheetId="0">#N/A</definedName>
    <definedName name="пр">#N/A</definedName>
    <definedName name="Предлагаемые_для_утверждения_тарифы_на_эл.эн">#REF!</definedName>
    <definedName name="Предприятие">#REF!</definedName>
    <definedName name="Предприятия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" localSheetId="0">#N/A</definedName>
    <definedName name="прил">#N/A</definedName>
    <definedName name="приложе">#REF!</definedName>
    <definedName name="Приход_периода">[22]Приход!$C$5:$C$5497</definedName>
    <definedName name="Приход_расход">#REF!</definedName>
    <definedName name="прод">#REF!</definedName>
    <definedName name="Проект">#REF!</definedName>
    <definedName name="проп">#REF!</definedName>
    <definedName name="пропл">#REF!,#REF!,#REF!,#REF!,#REF!,#REF!,#REF!,#REF!,#REF!,#REF!</definedName>
    <definedName name="проплп">#REF!</definedName>
    <definedName name="прош_год">#REF!</definedName>
    <definedName name="прпооооооо">#REF!</definedName>
    <definedName name="прпор">#REF!</definedName>
    <definedName name="пру_1кв_после_распр">[13]COMPILE!#REF!</definedName>
    <definedName name="пру_2кв_после_распр">[13]COMPILE!#REF!</definedName>
    <definedName name="пру_3кв_после_распр">[13]COMPILE!#REF!</definedName>
    <definedName name="пру_4кв_после_распр">[13]COMPILE!#REF!</definedName>
    <definedName name="пукпа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укпа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Э">[21]Справочники!$A$10:$A$12</definedName>
    <definedName name="р">#REF!</definedName>
    <definedName name="РАО">#N/A</definedName>
    <definedName name="распр_из_1кв_Дт">#REF!</definedName>
    <definedName name="распр_из_1кв_Кт">#REF!</definedName>
    <definedName name="распр_из_2кв_Дт">#REF!</definedName>
    <definedName name="распр_из_2кв_Кт">#REF!</definedName>
    <definedName name="распр_из_3кв_Дт">#REF!</definedName>
    <definedName name="распр_из_3кв_Кт">#REF!</definedName>
    <definedName name="распр_из_4кв_Дт">#REF!</definedName>
    <definedName name="распр_из_4кв_Кт">#REF!</definedName>
    <definedName name="распр_из_счет">#REF!</definedName>
    <definedName name="Расход_периода">[22]Расход!$C$5:$C$5496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ззхщ">#REF!</definedName>
    <definedName name="РГК">[21]Справочники!$A$4:$A$4</definedName>
    <definedName name="Регион">#REF!</definedName>
    <definedName name="Регионы">#REF!</definedName>
    <definedName name="ремонт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лллллп">#REF!</definedName>
    <definedName name="ролржрж">#REF!</definedName>
    <definedName name="роо">#REF!</definedName>
    <definedName name="ропор" localSheetId="0">#N/A</definedName>
    <definedName name="ропор">#N/A</definedName>
    <definedName name="рород">#REF!</definedName>
    <definedName name="рощощощж">#N/A</definedName>
    <definedName name="рпшо">#REF!</definedName>
    <definedName name="рск2" localSheetId="0">#N/A</definedName>
    <definedName name="рск2">#N/A</definedName>
    <definedName name="рск3" localSheetId="0">#N/A</definedName>
    <definedName name="рск3">#N/A</definedName>
    <definedName name="с">#REF!</definedName>
    <definedName name="с_деп">#REF!</definedName>
    <definedName name="с_доплВУпроц">#REF!</definedName>
    <definedName name="с_доплВУсумма">#REF!</definedName>
    <definedName name="с_доплСЛпроц">#REF!</definedName>
    <definedName name="с_доплСЛсумма">#REF!</definedName>
    <definedName name="с_категПерс">#REF!</definedName>
    <definedName name="с_кол">#REF!</definedName>
    <definedName name="с_оклад">#REF!</definedName>
    <definedName name="с_период">#REF!</definedName>
    <definedName name="с_прим">#REF!</definedName>
    <definedName name="с_разрядКв">#REF!</definedName>
    <definedName name="с_разрядОпл">#REF!</definedName>
    <definedName name="с_фонд">#REF!</definedName>
    <definedName name="с1">#REF!</definedName>
    <definedName name="самара">#REF!</definedName>
    <definedName name="СБЕ">#REF!</definedName>
    <definedName name="сваеррта" localSheetId="0">#N/A</definedName>
    <definedName name="сваеррта">#N/A</definedName>
    <definedName name="свмпвппв" localSheetId="0">#N/A</definedName>
    <definedName name="свмпвппв">#N/A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" localSheetId="0">#N/A</definedName>
    <definedName name="себ">#N/A</definedName>
    <definedName name="Себестоимость_Молоко">#REF!,#REF!,#REF!,#REF!,#REF!,#REF!,#REF!,#REF!,#REF!,#REF!</definedName>
    <definedName name="Себестоимость_Сок">#REF!,#REF!,#REF!,#REF!,#REF!,#REF!,#REF!,#REF!,#REF!,#REF!</definedName>
    <definedName name="Себестоимость_Сок3">#REF!,#REF!,#REF!,#REF!,#REF!,#REF!,#REF!,#REF!,#REF!,#REF!</definedName>
    <definedName name="себестоимость2" localSheetId="0">#N/A</definedName>
    <definedName name="себестоимость2">#N/A</definedName>
    <definedName name="семь">#REF!</definedName>
    <definedName name="сен">#REF!</definedName>
    <definedName name="сен2">#REF!</definedName>
    <definedName name="ск" localSheetId="0">#N/A</definedName>
    <definedName name="ск">#N/A</definedName>
    <definedName name="сммито">#REF!</definedName>
    <definedName name="смсист">#REF!</definedName>
    <definedName name="Собст">'[20]эл ст'!$A$360:$IV$360</definedName>
    <definedName name="Собств">'[20]эл ст'!$A$369:$IV$369</definedName>
    <definedName name="сомп" localSheetId="0">#N/A</definedName>
    <definedName name="сомп">#N/A</definedName>
    <definedName name="сомпас" localSheetId="0">#N/A</definedName>
    <definedName name="сомпас">#N/A</definedName>
    <definedName name="соро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#REF!</definedName>
    <definedName name="сситьннно">#REF!</definedName>
    <definedName name="сссс" localSheetId="0">#N/A</definedName>
    <definedName name="сссс">#N/A</definedName>
    <definedName name="ссы" localSheetId="0">#N/A</definedName>
    <definedName name="ссы">#N/A</definedName>
    <definedName name="ссы2" localSheetId="0">#N/A</definedName>
    <definedName name="ссы2">#N/A</definedName>
    <definedName name="Статус_контрагента">#REF!</definedName>
    <definedName name="Статья">#REF!</definedName>
    <definedName name="строка">[19]СписочнаяЧисленность!#REF!</definedName>
    <definedName name="т">#REF!</definedName>
    <definedName name="т12п1_1">[23]Т12!$A$10</definedName>
    <definedName name="т12п1_2">[23]Т12!$A$20</definedName>
    <definedName name="т3итого">[23]Т3!$B$46</definedName>
    <definedName name="т6п5_1">[23]Т6!$B$14</definedName>
    <definedName name="т6п5_2">[23]Т6!$B$22</definedName>
    <definedName name="Таблица41">#REF!</definedName>
    <definedName name="таня" localSheetId="0">#N/A</definedName>
    <definedName name="таня">#N/A</definedName>
    <definedName name="текмес">#REF!</definedName>
    <definedName name="текмес2">#REF!</definedName>
    <definedName name="тело_отчета">[19]СписочнаяЧисленность!#REF!</definedName>
    <definedName name="тепло" localSheetId="0">#N/A</definedName>
    <definedName name="тепло">#N/A</definedName>
    <definedName name="толо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тт">#REF!</definedName>
    <definedName name="тттт">#REF!</definedName>
    <definedName name="ть" localSheetId="0">#N/A</definedName>
    <definedName name="ть">#N/A</definedName>
    <definedName name="у">#REF!</definedName>
    <definedName name="у1" localSheetId="0">#N/A</definedName>
    <definedName name="у1">#N/A</definedName>
    <definedName name="уакк">#REF!</definedName>
    <definedName name="уакупр">#REF!</definedName>
    <definedName name="уаук">#REF!</definedName>
    <definedName name="уаукеап">#REF!</definedName>
    <definedName name="уваса">#REF!</definedName>
    <definedName name="увцфук">#REF!</definedName>
    <definedName name="УГОЛЬ">[21]Справочники!$A$19:$A$21</definedName>
    <definedName name="уеку">#REF!</definedName>
    <definedName name="ук" localSheetId="0">#N/A</definedName>
    <definedName name="ук">#N/A</definedName>
    <definedName name="ук12">#REF!</definedName>
    <definedName name="ука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а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н45е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45е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мер" localSheetId="0">#N/A</definedName>
    <definedName name="умер">#N/A</definedName>
    <definedName name="уу" localSheetId="0">#N/A</definedName>
    <definedName name="уу">#N/A</definedName>
    <definedName name="уук">#REF!</definedName>
    <definedName name="уууу">#REF!</definedName>
    <definedName name="ууууу">#REF!</definedName>
    <definedName name="УФ" localSheetId="0">#N/A</definedName>
    <definedName name="УФ">#N/A</definedName>
    <definedName name="уцапек">#REF!</definedName>
    <definedName name="уц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ыукпе" localSheetId="0">#N/A</definedName>
    <definedName name="уыукпе">#N/A</definedName>
    <definedName name="ф">#REF!</definedName>
    <definedName name="ф0113">#REF!</definedName>
    <definedName name="фам" localSheetId="0">#N/A</definedName>
    <definedName name="фам">#N/A</definedName>
    <definedName name="фв">#REF!</definedName>
    <definedName name="фвцу">#REF!</definedName>
    <definedName name="фев">#REF!</definedName>
    <definedName name="фев2">#REF!</definedName>
    <definedName name="фильтр">#REF!</definedName>
    <definedName name="Форма" localSheetId="0">#N/A</definedName>
    <definedName name="Форма">#N/A</definedName>
    <definedName name="Фуфцу">#REF!</definedName>
    <definedName name="фуцу">#REF!</definedName>
    <definedName name="фф">#REF!</definedName>
    <definedName name="фффффф" localSheetId="0" hidden="1">{#N/A,#N/A,TRUE,"Лист1";#N/A,#N/A,TRUE,"Лист2";#N/A,#N/A,TRUE,"Лист3"}</definedName>
    <definedName name="фффффф" hidden="1">{#N/A,#N/A,TRUE,"Лист1";#N/A,#N/A,TRUE,"Лист2";#N/A,#N/A,TRUE,"Лист3"}</definedName>
    <definedName name="фцуцйук">#REF!</definedName>
    <definedName name="фыаспит" localSheetId="0">#N/A</definedName>
    <definedName name="фыаспит">#N/A</definedName>
    <definedName name="фывф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вф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йцу">#REF!</definedName>
    <definedName name="фыувц">#REF!</definedName>
    <definedName name="х">#REF!</definedName>
    <definedName name="ц">#REF!</definedName>
    <definedName name="ц1" localSheetId="0">#N/A</definedName>
    <definedName name="ц1">#N/A</definedName>
    <definedName name="цвсцуа">#REF!</definedName>
    <definedName name="цена_фреш_АП">#REF!</definedName>
    <definedName name="цйаук">#REF!</definedName>
    <definedName name="цпцп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пцп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">#REF!</definedName>
    <definedName name="ЦУ_2">#REF!</definedName>
    <definedName name="цуа" localSheetId="0">#N/A</definedName>
    <definedName name="цуа">#N/A</definedName>
    <definedName name="цуав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в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ку">#REF!</definedName>
    <definedName name="цу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">#REF!</definedName>
    <definedName name="цукц34">#REF!</definedName>
    <definedName name="цук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">#REF!</definedName>
    <definedName name="цу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ФО">#REF!</definedName>
    <definedName name="цццц">#REF!</definedName>
    <definedName name="цыукцк">#REF!</definedName>
    <definedName name="ч">#REF!</definedName>
    <definedName name="черновик" localSheetId="0">#N/A</definedName>
    <definedName name="черновик">#N/A</definedName>
    <definedName name="четвертый">#REF!</definedName>
    <definedName name="Чистая_прибыль">#REF!,#REF!,#REF!,#REF!,#REF!,#REF!,#REF!,#REF!,#REF!,#REF!</definedName>
    <definedName name="Чистая_прибыль_Молоко">#REF!,#REF!,#REF!,#REF!,#REF!,#REF!,#REF!,#REF!,#REF!,#REF!</definedName>
    <definedName name="Чистая_прибыль_Сок">#REF!,#REF!,#REF!,#REF!,#REF!,#REF!,#REF!,#REF!,#REF!,#REF!</definedName>
    <definedName name="чч">#REF!</definedName>
    <definedName name="ччччч">#REF!</definedName>
    <definedName name="ш">#REF!</definedName>
    <definedName name="шашп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шт">#REF!</definedName>
    <definedName name="шшшшшо" localSheetId="0">#N/A</definedName>
    <definedName name="шшшшшо">#N/A</definedName>
    <definedName name="щ">#REF!</definedName>
    <definedName name="щжш">#REF!</definedName>
    <definedName name="щжшжэ.">#REF!</definedName>
    <definedName name="щлл">#REF!</definedName>
    <definedName name="ы">#REF!</definedName>
    <definedName name="ыа">#REF!</definedName>
    <definedName name="ыаппав">#N/A</definedName>
    <definedName name="ыаппр" localSheetId="0">#N/A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>#N/A</definedName>
    <definedName name="ыаыыа" localSheetId="0">#N/A</definedName>
    <definedName name="ыаыыа">#N/A</definedName>
    <definedName name="ыв" localSheetId="0">#N/A</definedName>
    <definedName name="ыв">#N/A</definedName>
    <definedName name="ыва">#REF!</definedName>
    <definedName name="ывау">#REF!</definedName>
    <definedName name="ывац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а">#REF!</definedName>
    <definedName name="ываывац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вац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кывк" localSheetId="0">#N/A</definedName>
    <definedName name="ывпкывк">#N/A</definedName>
    <definedName name="ывпмьпь" localSheetId="0">#N/A</definedName>
    <definedName name="ывпмьпь">#N/A</definedName>
    <definedName name="ывп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цук">#REF!</definedName>
    <definedName name="ыкыук">#REF!</definedName>
    <definedName name="ымпы" localSheetId="0">#N/A</definedName>
    <definedName name="ымпы">#N/A</definedName>
    <definedName name="ыпр" localSheetId="0">#N/A</definedName>
    <definedName name="ыпр">#N/A</definedName>
    <definedName name="ыпукп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укп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авфыв" hidden="1">#REF!,#REF!,#REF!,#REF!,#REF!,#REF!,#REF!</definedName>
    <definedName name="ыфса" localSheetId="0">#N/A</definedName>
    <definedName name="ыфса">#N/A</definedName>
    <definedName name="ыфцу">#REF!</definedName>
    <definedName name="ыыы">#REF!</definedName>
    <definedName name="ыыыы">#REF!</definedName>
    <definedName name="ыэ">#N/A</definedName>
    <definedName name="ьлбюб">#REF!</definedName>
    <definedName name="ээ">#REF!</definedName>
    <definedName name="ю" localSheetId="0">#N/A</definedName>
    <definedName name="ю">#N/A</definedName>
    <definedName name="ююююююю" localSheetId="0">#N/A</definedName>
    <definedName name="ююююююю">#N/A</definedName>
    <definedName name="я">#REF!</definedName>
    <definedName name="явцыв">#REF!</definedName>
    <definedName name="янв">#REF!</definedName>
    <definedName name="янв2">#REF!</definedName>
    <definedName name="яя">#REF!</definedName>
    <definedName name="яяя" localSheetId="0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CK76" i="1" l="1"/>
  <c r="CJ76" i="1"/>
  <c r="BE76" i="1"/>
  <c r="BD76" i="1"/>
  <c r="CM75" i="1"/>
  <c r="CM72" i="1" s="1"/>
  <c r="CL75" i="1"/>
  <c r="CL72" i="1" s="1"/>
  <c r="BW75" i="1"/>
  <c r="BW72" i="1" s="1"/>
  <c r="BV75" i="1"/>
  <c r="BV72" i="1" s="1"/>
  <c r="BG75" i="1"/>
  <c r="BG72" i="1" s="1"/>
  <c r="BF75" i="1"/>
  <c r="BF72" i="1" s="1"/>
  <c r="BB68" i="1"/>
  <c r="BC68" i="1" s="1"/>
  <c r="CW76" i="1"/>
  <c r="CV76" i="1"/>
  <c r="CO76" i="1"/>
  <c r="CN76" i="1"/>
  <c r="CG76" i="1"/>
  <c r="CF76" i="1"/>
  <c r="BC76" i="1"/>
  <c r="CK62" i="1"/>
  <c r="BU62" i="1"/>
  <c r="BE62" i="1"/>
  <c r="CX61" i="1"/>
  <c r="CP61" i="1"/>
  <c r="CH61" i="1"/>
  <c r="BZ61" i="1"/>
  <c r="BR61" i="1"/>
  <c r="BJ61" i="1"/>
  <c r="BB61" i="1"/>
  <c r="CT60" i="1"/>
  <c r="CL60" i="1"/>
  <c r="CD60" i="1"/>
  <c r="BV60" i="1"/>
  <c r="BN60" i="1"/>
  <c r="BF60" i="1"/>
  <c r="CX45" i="1"/>
  <c r="CT45" i="1"/>
  <c r="CP45" i="1"/>
  <c r="CL45" i="1"/>
  <c r="CH45" i="1"/>
  <c r="CD45" i="1"/>
  <c r="BZ45" i="1"/>
  <c r="BV45" i="1"/>
  <c r="BR45" i="1"/>
  <c r="BN45" i="1"/>
  <c r="BJ45" i="1"/>
  <c r="BF45" i="1"/>
  <c r="BB45" i="1"/>
  <c r="BC35" i="1"/>
  <c r="BD35" i="1" s="1"/>
  <c r="BE35" i="1" s="1"/>
  <c r="BF35" i="1" s="1"/>
  <c r="BG35" i="1" s="1"/>
  <c r="BH35" i="1" s="1"/>
  <c r="BI35" i="1" s="1"/>
  <c r="BJ35" i="1" s="1"/>
  <c r="BK35" i="1" s="1"/>
  <c r="BL35" i="1" s="1"/>
  <c r="BM35" i="1" s="1"/>
  <c r="BN35" i="1" s="1"/>
  <c r="BO35" i="1" s="1"/>
  <c r="BP35" i="1" s="1"/>
  <c r="BQ35" i="1" s="1"/>
  <c r="BR35" i="1" s="1"/>
  <c r="BS35" i="1" s="1"/>
  <c r="BT35" i="1" s="1"/>
  <c r="BU35" i="1" s="1"/>
  <c r="BV35" i="1" s="1"/>
  <c r="BW35" i="1" s="1"/>
  <c r="BX35" i="1" s="1"/>
  <c r="BY35" i="1" s="1"/>
  <c r="BZ35" i="1" s="1"/>
  <c r="CA35" i="1" s="1"/>
  <c r="CB35" i="1" s="1"/>
  <c r="CC35" i="1" s="1"/>
  <c r="CD35" i="1" s="1"/>
  <c r="CE35" i="1" s="1"/>
  <c r="CF35" i="1" s="1"/>
  <c r="CG35" i="1" s="1"/>
  <c r="CH35" i="1" s="1"/>
  <c r="CI35" i="1" s="1"/>
  <c r="CJ35" i="1" s="1"/>
  <c r="CK35" i="1" s="1"/>
  <c r="CL35" i="1" s="1"/>
  <c r="CM35" i="1" s="1"/>
  <c r="CN35" i="1" s="1"/>
  <c r="CO35" i="1" s="1"/>
  <c r="CP35" i="1" s="1"/>
  <c r="CQ35" i="1" s="1"/>
  <c r="CR35" i="1" s="1"/>
  <c r="CS35" i="1" s="1"/>
  <c r="CT35" i="1" s="1"/>
  <c r="CU35" i="1" s="1"/>
  <c r="CV35" i="1" s="1"/>
  <c r="CW35" i="1" s="1"/>
  <c r="CX35" i="1" s="1"/>
  <c r="CY35" i="1" s="1"/>
  <c r="CU60" i="1"/>
  <c r="CM60" i="1"/>
  <c r="CE60" i="1"/>
  <c r="BW60" i="1"/>
  <c r="BO60" i="1"/>
  <c r="BC61" i="1"/>
  <c r="AO31" i="1"/>
  <c r="AO24" i="1"/>
  <c r="BB50" i="1" l="1"/>
  <c r="CX50" i="1"/>
  <c r="CX52" i="1" s="1"/>
  <c r="BF50" i="1"/>
  <c r="BF52" i="1" s="1"/>
  <c r="BJ50" i="1"/>
  <c r="BZ50" i="1"/>
  <c r="BZ52" i="1" s="1"/>
  <c r="BV66" i="1"/>
  <c r="CL66" i="1"/>
  <c r="BG62" i="1"/>
  <c r="BK62" i="1"/>
  <c r="BS62" i="1"/>
  <c r="CA62" i="1"/>
  <c r="CI62" i="1"/>
  <c r="CQ62" i="1"/>
  <c r="CY62" i="1"/>
  <c r="BZ66" i="1"/>
  <c r="CP66" i="1"/>
  <c r="BD61" i="1"/>
  <c r="BD60" i="1"/>
  <c r="BL61" i="1"/>
  <c r="BL60" i="1"/>
  <c r="BP62" i="1"/>
  <c r="BP61" i="1"/>
  <c r="BP60" i="1"/>
  <c r="BX62" i="1"/>
  <c r="BX61" i="1"/>
  <c r="BX60" i="1"/>
  <c r="CF62" i="1"/>
  <c r="CF61" i="1"/>
  <c r="CF60" i="1"/>
  <c r="CN62" i="1"/>
  <c r="CN61" i="1"/>
  <c r="CN60" i="1"/>
  <c r="CV62" i="1"/>
  <c r="CV61" i="1"/>
  <c r="CV60" i="1"/>
  <c r="BC45" i="1"/>
  <c r="BK45" i="1"/>
  <c r="BS45" i="1"/>
  <c r="CA45" i="1"/>
  <c r="CI45" i="1"/>
  <c r="CQ45" i="1"/>
  <c r="BG66" i="1"/>
  <c r="CM66" i="1"/>
  <c r="BL62" i="1"/>
  <c r="CB62" i="1"/>
  <c r="CR62" i="1"/>
  <c r="BD68" i="1"/>
  <c r="BC73" i="1"/>
  <c r="BE61" i="1"/>
  <c r="BE60" i="1"/>
  <c r="BI62" i="1"/>
  <c r="BI61" i="1"/>
  <c r="BI60" i="1"/>
  <c r="BM61" i="1"/>
  <c r="BM60" i="1"/>
  <c r="BQ62" i="1"/>
  <c r="BQ61" i="1"/>
  <c r="BQ60" i="1"/>
  <c r="BU61" i="1"/>
  <c r="BU60" i="1"/>
  <c r="BY62" i="1"/>
  <c r="BY61" i="1"/>
  <c r="BY60" i="1"/>
  <c r="CC61" i="1"/>
  <c r="CC60" i="1"/>
  <c r="CG62" i="1"/>
  <c r="CG61" i="1"/>
  <c r="CG60" i="1"/>
  <c r="CK61" i="1"/>
  <c r="CK60" i="1"/>
  <c r="CO62" i="1"/>
  <c r="CO61" i="1"/>
  <c r="CO60" i="1"/>
  <c r="CS61" i="1"/>
  <c r="CS60" i="1"/>
  <c r="CW62" i="1"/>
  <c r="CW61" i="1"/>
  <c r="CW60" i="1"/>
  <c r="BD45" i="1"/>
  <c r="BH45" i="1"/>
  <c r="BH50" i="1" s="1"/>
  <c r="BL45" i="1"/>
  <c r="BP45" i="1"/>
  <c r="BT45" i="1"/>
  <c r="BX45" i="1"/>
  <c r="CB45" i="1"/>
  <c r="CF45" i="1"/>
  <c r="CJ45" i="1"/>
  <c r="CJ50" i="1" s="1"/>
  <c r="CN45" i="1"/>
  <c r="CN50" i="1" s="1"/>
  <c r="CN52" i="1" s="1"/>
  <c r="CR45" i="1"/>
  <c r="CV45" i="1"/>
  <c r="BD66" i="1"/>
  <c r="BH66" i="1"/>
  <c r="BL66" i="1"/>
  <c r="BP66" i="1"/>
  <c r="BT66" i="1"/>
  <c r="BX66" i="1"/>
  <c r="CB66" i="1"/>
  <c r="CF66" i="1"/>
  <c r="CJ66" i="1"/>
  <c r="CN66" i="1"/>
  <c r="CR66" i="1"/>
  <c r="CV66" i="1"/>
  <c r="BB66" i="1"/>
  <c r="BF66" i="1"/>
  <c r="BN66" i="1"/>
  <c r="BR66" i="1"/>
  <c r="CD66" i="1"/>
  <c r="CH66" i="1"/>
  <c r="CT66" i="1"/>
  <c r="CX66" i="1"/>
  <c r="BG60" i="1"/>
  <c r="BK61" i="1"/>
  <c r="BS61" i="1"/>
  <c r="CA61" i="1"/>
  <c r="CI61" i="1"/>
  <c r="CQ61" i="1"/>
  <c r="CY61" i="1"/>
  <c r="BM62" i="1"/>
  <c r="CC62" i="1"/>
  <c r="CS62" i="1"/>
  <c r="BC62" i="1"/>
  <c r="BO62" i="1"/>
  <c r="BW62" i="1"/>
  <c r="CE62" i="1"/>
  <c r="CM62" i="1"/>
  <c r="CU62" i="1"/>
  <c r="BJ66" i="1"/>
  <c r="BC60" i="1"/>
  <c r="BK60" i="1"/>
  <c r="BS60" i="1"/>
  <c r="CA60" i="1"/>
  <c r="CI60" i="1"/>
  <c r="CQ60" i="1"/>
  <c r="CY60" i="1"/>
  <c r="BG61" i="1"/>
  <c r="BO61" i="1"/>
  <c r="BW61" i="1"/>
  <c r="CE61" i="1"/>
  <c r="CM61" i="1"/>
  <c r="CU61" i="1"/>
  <c r="BH62" i="1"/>
  <c r="BH61" i="1"/>
  <c r="BH60" i="1"/>
  <c r="BT61" i="1"/>
  <c r="BT60" i="1"/>
  <c r="CB61" i="1"/>
  <c r="CB60" i="1"/>
  <c r="CJ61" i="1"/>
  <c r="CJ60" i="1"/>
  <c r="CR61" i="1"/>
  <c r="CR60" i="1"/>
  <c r="BG45" i="1"/>
  <c r="BO45" i="1"/>
  <c r="BW45" i="1"/>
  <c r="BW50" i="1" s="1"/>
  <c r="BW52" i="1" s="1"/>
  <c r="CE45" i="1"/>
  <c r="CM45" i="1"/>
  <c r="CU45" i="1"/>
  <c r="CY45" i="1"/>
  <c r="BS66" i="1"/>
  <c r="CA66" i="1"/>
  <c r="CY66" i="1"/>
  <c r="BB70" i="1"/>
  <c r="BB71" i="1" s="1"/>
  <c r="BB62" i="1"/>
  <c r="BF62" i="1"/>
  <c r="BJ62" i="1"/>
  <c r="BN62" i="1"/>
  <c r="BN50" i="1"/>
  <c r="BN52" i="1" s="1"/>
  <c r="BR62" i="1"/>
  <c r="BR50" i="1"/>
  <c r="BR52" i="1" s="1"/>
  <c r="BV62" i="1"/>
  <c r="BV50" i="1"/>
  <c r="BV52" i="1" s="1"/>
  <c r="BZ62" i="1"/>
  <c r="CD62" i="1"/>
  <c r="CD50" i="1"/>
  <c r="CD52" i="1" s="1"/>
  <c r="CH62" i="1"/>
  <c r="CH50" i="1"/>
  <c r="CH52" i="1" s="1"/>
  <c r="CL62" i="1"/>
  <c r="CL50" i="1"/>
  <c r="CL52" i="1" s="1"/>
  <c r="CP62" i="1"/>
  <c r="CP50" i="1"/>
  <c r="CP52" i="1" s="1"/>
  <c r="CT62" i="1"/>
  <c r="CT50" i="1"/>
  <c r="CT52" i="1" s="1"/>
  <c r="CX62" i="1"/>
  <c r="BE45" i="1"/>
  <c r="BE50" i="1" s="1"/>
  <c r="BE52" i="1" s="1"/>
  <c r="BI45" i="1"/>
  <c r="BM45" i="1"/>
  <c r="BQ45" i="1"/>
  <c r="BQ50" i="1" s="1"/>
  <c r="BQ52" i="1" s="1"/>
  <c r="BU45" i="1"/>
  <c r="BU50" i="1" s="1"/>
  <c r="BU52" i="1" s="1"/>
  <c r="BY45" i="1"/>
  <c r="CC45" i="1"/>
  <c r="CG45" i="1"/>
  <c r="CG50" i="1" s="1"/>
  <c r="CG52" i="1" s="1"/>
  <c r="CK45" i="1"/>
  <c r="CK50" i="1" s="1"/>
  <c r="CK52" i="1" s="1"/>
  <c r="CO45" i="1"/>
  <c r="CS45" i="1"/>
  <c r="CW45" i="1"/>
  <c r="CW50" i="1" s="1"/>
  <c r="CW52" i="1" s="1"/>
  <c r="BE66" i="1"/>
  <c r="BI66" i="1"/>
  <c r="BM66" i="1"/>
  <c r="BQ66" i="1"/>
  <c r="BU66" i="1"/>
  <c r="BY66" i="1"/>
  <c r="CC66" i="1"/>
  <c r="CG66" i="1"/>
  <c r="CK66" i="1"/>
  <c r="CO66" i="1"/>
  <c r="CS66" i="1"/>
  <c r="CW66" i="1"/>
  <c r="BB60" i="1"/>
  <c r="BJ60" i="1"/>
  <c r="BR60" i="1"/>
  <c r="BZ60" i="1"/>
  <c r="CH60" i="1"/>
  <c r="CP60" i="1"/>
  <c r="CX60" i="1"/>
  <c r="BF61" i="1"/>
  <c r="BN61" i="1"/>
  <c r="BV61" i="1"/>
  <c r="CD61" i="1"/>
  <c r="CL61" i="1"/>
  <c r="CT61" i="1"/>
  <c r="BD62" i="1"/>
  <c r="BT62" i="1"/>
  <c r="CJ62" i="1"/>
  <c r="BB73" i="1"/>
  <c r="BN75" i="1"/>
  <c r="BN72" i="1" s="1"/>
  <c r="CD75" i="1"/>
  <c r="CD72" i="1" s="1"/>
  <c r="CT75" i="1"/>
  <c r="CT72" i="1" s="1"/>
  <c r="CR76" i="1"/>
  <c r="BO75" i="1"/>
  <c r="BO72" i="1" s="1"/>
  <c r="CE75" i="1"/>
  <c r="CE72" i="1" s="1"/>
  <c r="CU75" i="1"/>
  <c r="CU72" i="1" s="1"/>
  <c r="CS76" i="1"/>
  <c r="CW75" i="1"/>
  <c r="CW72" i="1" s="1"/>
  <c r="CS75" i="1"/>
  <c r="CS72" i="1" s="1"/>
  <c r="CO75" i="1"/>
  <c r="CO72" i="1" s="1"/>
  <c r="CK75" i="1"/>
  <c r="CK72" i="1" s="1"/>
  <c r="CG75" i="1"/>
  <c r="CG72" i="1" s="1"/>
  <c r="CC75" i="1"/>
  <c r="CC72" i="1" s="1"/>
  <c r="BY75" i="1"/>
  <c r="BY72" i="1" s="1"/>
  <c r="BU75" i="1"/>
  <c r="BU72" i="1" s="1"/>
  <c r="BQ75" i="1"/>
  <c r="BQ72" i="1" s="1"/>
  <c r="BM75" i="1"/>
  <c r="BM72" i="1" s="1"/>
  <c r="BI75" i="1"/>
  <c r="BI72" i="1" s="1"/>
  <c r="BE75" i="1"/>
  <c r="BE72" i="1" s="1"/>
  <c r="BB76" i="1"/>
  <c r="CV75" i="1"/>
  <c r="CV72" i="1" s="1"/>
  <c r="CR75" i="1"/>
  <c r="CR72" i="1" s="1"/>
  <c r="CN75" i="1"/>
  <c r="CN72" i="1" s="1"/>
  <c r="CJ75" i="1"/>
  <c r="CJ72" i="1" s="1"/>
  <c r="CF75" i="1"/>
  <c r="CF72" i="1" s="1"/>
  <c r="CB75" i="1"/>
  <c r="CB72" i="1" s="1"/>
  <c r="BX75" i="1"/>
  <c r="BX72" i="1" s="1"/>
  <c r="BT75" i="1"/>
  <c r="BT72" i="1" s="1"/>
  <c r="BP75" i="1"/>
  <c r="BP72" i="1" s="1"/>
  <c r="BL75" i="1"/>
  <c r="BL72" i="1" s="1"/>
  <c r="BH75" i="1"/>
  <c r="BH72" i="1" s="1"/>
  <c r="BD75" i="1"/>
  <c r="BD72" i="1" s="1"/>
  <c r="BF76" i="1"/>
  <c r="BG76" i="1" s="1"/>
  <c r="BH76" i="1" s="1"/>
  <c r="BI76" i="1" s="1"/>
  <c r="BJ76" i="1" s="1"/>
  <c r="BK76" i="1" s="1"/>
  <c r="BL76" i="1" s="1"/>
  <c r="BM76" i="1" s="1"/>
  <c r="BN76" i="1" s="1"/>
  <c r="BO76" i="1" s="1"/>
  <c r="BP76" i="1" s="1"/>
  <c r="BQ76" i="1" s="1"/>
  <c r="BR76" i="1" s="1"/>
  <c r="BS76" i="1" s="1"/>
  <c r="BT76" i="1" s="1"/>
  <c r="BU76" i="1" s="1"/>
  <c r="BV76" i="1" s="1"/>
  <c r="BW76" i="1" s="1"/>
  <c r="BX76" i="1" s="1"/>
  <c r="BY76" i="1" s="1"/>
  <c r="BZ76" i="1" s="1"/>
  <c r="CA76" i="1" s="1"/>
  <c r="CB76" i="1" s="1"/>
  <c r="CC76" i="1" s="1"/>
  <c r="CD76" i="1"/>
  <c r="CH76" i="1"/>
  <c r="CL76" i="1"/>
  <c r="CP76" i="1"/>
  <c r="CT76" i="1"/>
  <c r="CX76" i="1"/>
  <c r="BB75" i="1"/>
  <c r="BB72" i="1" s="1"/>
  <c r="BJ75" i="1"/>
  <c r="BJ72" i="1" s="1"/>
  <c r="BR75" i="1"/>
  <c r="BR72" i="1" s="1"/>
  <c r="BZ75" i="1"/>
  <c r="BZ72" i="1" s="1"/>
  <c r="CH75" i="1"/>
  <c r="CH72" i="1" s="1"/>
  <c r="CP75" i="1"/>
  <c r="CP72" i="1" s="1"/>
  <c r="CX75" i="1"/>
  <c r="CX72" i="1" s="1"/>
  <c r="CE76" i="1"/>
  <c r="CI76" i="1"/>
  <c r="CM76" i="1"/>
  <c r="CQ76" i="1"/>
  <c r="CU76" i="1"/>
  <c r="CY76" i="1"/>
  <c r="BC75" i="1"/>
  <c r="BC72" i="1" s="1"/>
  <c r="BK75" i="1"/>
  <c r="BK72" i="1" s="1"/>
  <c r="BS75" i="1"/>
  <c r="BS72" i="1" s="1"/>
  <c r="CA75" i="1"/>
  <c r="CA72" i="1" s="1"/>
  <c r="CI75" i="1"/>
  <c r="CI72" i="1" s="1"/>
  <c r="CQ75" i="1"/>
  <c r="CQ72" i="1" s="1"/>
  <c r="CY75" i="1"/>
  <c r="CY72" i="1" s="1"/>
  <c r="CT59" i="1" l="1"/>
  <c r="CT54" i="1"/>
  <c r="CT56" i="1" s="1"/>
  <c r="BN59" i="1"/>
  <c r="BN54" i="1"/>
  <c r="BN56" i="1" s="1"/>
  <c r="CH59" i="1"/>
  <c r="CH54" i="1"/>
  <c r="CH56" i="1" s="1"/>
  <c r="BR59" i="1"/>
  <c r="BR54" i="1"/>
  <c r="BR56" i="1" s="1"/>
  <c r="CL59" i="1"/>
  <c r="CL54" i="1"/>
  <c r="CL56" i="1" s="1"/>
  <c r="BV59" i="1"/>
  <c r="BV54" i="1"/>
  <c r="BV56" i="1" s="1"/>
  <c r="CD59" i="1"/>
  <c r="CD54" i="1"/>
  <c r="CD56" i="1" s="1"/>
  <c r="CP59" i="1"/>
  <c r="CP54" i="1"/>
  <c r="CP56" i="1" s="1"/>
  <c r="CK54" i="1"/>
  <c r="CK56" i="1" s="1"/>
  <c r="CK59" i="1"/>
  <c r="BE59" i="1"/>
  <c r="BE54" i="1"/>
  <c r="BE56" i="1" s="1"/>
  <c r="CY50" i="1"/>
  <c r="CY52" i="1" s="1"/>
  <c r="BH52" i="1"/>
  <c r="CU66" i="1"/>
  <c r="CA50" i="1"/>
  <c r="CA52" i="1" s="1"/>
  <c r="BF59" i="1"/>
  <c r="BF54" i="1"/>
  <c r="BF56" i="1" s="1"/>
  <c r="CG54" i="1"/>
  <c r="CG56" i="1" s="1"/>
  <c r="CG59" i="1"/>
  <c r="BO50" i="1"/>
  <c r="BO52" i="1" s="1"/>
  <c r="CJ52" i="1"/>
  <c r="BT50" i="1"/>
  <c r="BT52" i="1" s="1"/>
  <c r="BD50" i="1"/>
  <c r="BD52" i="1" s="1"/>
  <c r="BS50" i="1"/>
  <c r="BS52" i="1" s="1"/>
  <c r="BJ52" i="1"/>
  <c r="CS50" i="1"/>
  <c r="CS52" i="1" s="1"/>
  <c r="CC50" i="1"/>
  <c r="CC52" i="1" s="1"/>
  <c r="BM50" i="1"/>
  <c r="BM52" i="1" s="1"/>
  <c r="BB74" i="1"/>
  <c r="CQ66" i="1"/>
  <c r="BK66" i="1"/>
  <c r="CM50" i="1"/>
  <c r="CM52" i="1" s="1"/>
  <c r="BG50" i="1"/>
  <c r="BG52" i="1" s="1"/>
  <c r="BC70" i="1"/>
  <c r="BD70" i="1" s="1"/>
  <c r="BE70" i="1" s="1"/>
  <c r="BF70" i="1" s="1"/>
  <c r="BG70" i="1" s="1"/>
  <c r="BH70" i="1" s="1"/>
  <c r="BI70" i="1" s="1"/>
  <c r="BJ70" i="1" s="1"/>
  <c r="BK70" i="1" s="1"/>
  <c r="BL70" i="1" s="1"/>
  <c r="BM70" i="1" s="1"/>
  <c r="BN70" i="1" s="1"/>
  <c r="BO70" i="1" s="1"/>
  <c r="BP70" i="1" s="1"/>
  <c r="BQ70" i="1" s="1"/>
  <c r="BR70" i="1" s="1"/>
  <c r="BS70" i="1" s="1"/>
  <c r="BT70" i="1" s="1"/>
  <c r="BU70" i="1" s="1"/>
  <c r="BV70" i="1" s="1"/>
  <c r="BW70" i="1" s="1"/>
  <c r="BX70" i="1" s="1"/>
  <c r="BY70" i="1" s="1"/>
  <c r="BZ70" i="1" s="1"/>
  <c r="CA70" i="1" s="1"/>
  <c r="CB70" i="1" s="1"/>
  <c r="CC70" i="1" s="1"/>
  <c r="CD70" i="1" s="1"/>
  <c r="CE70" i="1" s="1"/>
  <c r="CF70" i="1" s="1"/>
  <c r="CG70" i="1" s="1"/>
  <c r="CH70" i="1" s="1"/>
  <c r="CI70" i="1" s="1"/>
  <c r="CJ70" i="1" s="1"/>
  <c r="CK70" i="1" s="1"/>
  <c r="CL70" i="1" s="1"/>
  <c r="CM70" i="1" s="1"/>
  <c r="CN70" i="1" s="1"/>
  <c r="CO70" i="1" s="1"/>
  <c r="CP70" i="1" s="1"/>
  <c r="CQ70" i="1" s="1"/>
  <c r="CR70" i="1" s="1"/>
  <c r="CS70" i="1" s="1"/>
  <c r="CT70" i="1" s="1"/>
  <c r="CU70" i="1" s="1"/>
  <c r="CV70" i="1" s="1"/>
  <c r="CW70" i="1" s="1"/>
  <c r="CX70" i="1" s="1"/>
  <c r="CY70" i="1" s="1"/>
  <c r="CV50" i="1"/>
  <c r="CV52" i="1" s="1"/>
  <c r="CF50" i="1"/>
  <c r="CF52" i="1" s="1"/>
  <c r="BP50" i="1"/>
  <c r="BP52" i="1" s="1"/>
  <c r="CE66" i="1"/>
  <c r="CQ50" i="1"/>
  <c r="CQ52" i="1" s="1"/>
  <c r="BK50" i="1"/>
  <c r="BK52" i="1" s="1"/>
  <c r="BU54" i="1"/>
  <c r="BU56" i="1" s="1"/>
  <c r="BU59" i="1"/>
  <c r="BW59" i="1"/>
  <c r="BW54" i="1"/>
  <c r="BW56" i="1" s="1"/>
  <c r="CN54" i="1"/>
  <c r="CN56" i="1" s="1"/>
  <c r="CN59" i="1"/>
  <c r="BX50" i="1"/>
  <c r="BX52" i="1" s="1"/>
  <c r="BO66" i="1"/>
  <c r="BZ59" i="1"/>
  <c r="BZ54" i="1"/>
  <c r="BZ56" i="1" s="1"/>
  <c r="CX59" i="1"/>
  <c r="CX54" i="1"/>
  <c r="CX56" i="1" s="1"/>
  <c r="CW54" i="1"/>
  <c r="CW56" i="1" s="1"/>
  <c r="CW59" i="1"/>
  <c r="BQ59" i="1"/>
  <c r="BQ54" i="1"/>
  <c r="BQ56" i="1" s="1"/>
  <c r="CU50" i="1"/>
  <c r="CU52" i="1" s="1"/>
  <c r="CO50" i="1"/>
  <c r="CO52" i="1" s="1"/>
  <c r="BY50" i="1"/>
  <c r="BY52" i="1" s="1"/>
  <c r="BI50" i="1"/>
  <c r="BI52" i="1" s="1"/>
  <c r="CI66" i="1"/>
  <c r="BC66" i="1"/>
  <c r="CE50" i="1"/>
  <c r="CE52" i="1" s="1"/>
  <c r="CR50" i="1"/>
  <c r="CR52" i="1" s="1"/>
  <c r="CB50" i="1"/>
  <c r="CB52" i="1" s="1"/>
  <c r="BL50" i="1"/>
  <c r="BL52" i="1" s="1"/>
  <c r="BD73" i="1"/>
  <c r="BE68" i="1"/>
  <c r="BW66" i="1"/>
  <c r="CI50" i="1"/>
  <c r="CI52" i="1" s="1"/>
  <c r="BC50" i="1"/>
  <c r="BC52" i="1" s="1"/>
  <c r="BB52" i="1"/>
  <c r="CO54" i="1" l="1"/>
  <c r="CO56" i="1" s="1"/>
  <c r="CO59" i="1"/>
  <c r="CV54" i="1"/>
  <c r="CV56" i="1" s="1"/>
  <c r="CV59" i="1"/>
  <c r="BT54" i="1"/>
  <c r="BT56" i="1" s="1"/>
  <c r="BT59" i="1"/>
  <c r="CY59" i="1"/>
  <c r="CY54" i="1"/>
  <c r="CY56" i="1" s="1"/>
  <c r="BE73" i="1"/>
  <c r="BF68" i="1"/>
  <c r="CU59" i="1"/>
  <c r="CU54" i="1"/>
  <c r="CU56" i="1" s="1"/>
  <c r="BS59" i="1"/>
  <c r="BS54" i="1"/>
  <c r="BS56" i="1" s="1"/>
  <c r="BC59" i="1"/>
  <c r="BC54" i="1"/>
  <c r="BC56" i="1" s="1"/>
  <c r="BI59" i="1"/>
  <c r="BI54" i="1"/>
  <c r="BI56" i="1" s="1"/>
  <c r="BX54" i="1"/>
  <c r="BX56" i="1" s="1"/>
  <c r="BX59" i="1"/>
  <c r="BK59" i="1"/>
  <c r="BK54" i="1"/>
  <c r="BK56" i="1" s="1"/>
  <c r="BP59" i="1"/>
  <c r="BP54" i="1"/>
  <c r="BP56" i="1" s="1"/>
  <c r="BG59" i="1"/>
  <c r="BG54" i="1"/>
  <c r="BG56" i="1" s="1"/>
  <c r="BC71" i="1"/>
  <c r="CS54" i="1"/>
  <c r="CS56" i="1" s="1"/>
  <c r="CS59" i="1"/>
  <c r="CB54" i="1"/>
  <c r="CB56" i="1" s="1"/>
  <c r="CB59" i="1"/>
  <c r="BM59" i="1"/>
  <c r="BM54" i="1"/>
  <c r="BM56" i="1" s="1"/>
  <c r="CA59" i="1"/>
  <c r="CA54" i="1"/>
  <c r="CA56" i="1" s="1"/>
  <c r="BB59" i="1"/>
  <c r="BB54" i="1"/>
  <c r="BB56" i="1" s="1"/>
  <c r="CR54" i="1"/>
  <c r="CR56" i="1" s="1"/>
  <c r="CR59" i="1"/>
  <c r="CC54" i="1"/>
  <c r="CC56" i="1" s="1"/>
  <c r="CC59" i="1"/>
  <c r="CJ54" i="1"/>
  <c r="CJ56" i="1" s="1"/>
  <c r="CJ59" i="1"/>
  <c r="CI59" i="1"/>
  <c r="CI54" i="1"/>
  <c r="CI56" i="1" s="1"/>
  <c r="BL59" i="1"/>
  <c r="BL54" i="1"/>
  <c r="BL56" i="1" s="1"/>
  <c r="CE59" i="1"/>
  <c r="CE54" i="1"/>
  <c r="CE56" i="1" s="1"/>
  <c r="BY54" i="1"/>
  <c r="BY56" i="1" s="1"/>
  <c r="BY59" i="1"/>
  <c r="CQ59" i="1"/>
  <c r="CQ54" i="1"/>
  <c r="CQ56" i="1" s="1"/>
  <c r="CF54" i="1"/>
  <c r="CF56" i="1" s="1"/>
  <c r="CF59" i="1"/>
  <c r="CM59" i="1"/>
  <c r="CM54" i="1"/>
  <c r="CM56" i="1" s="1"/>
  <c r="BJ59" i="1"/>
  <c r="BJ54" i="1"/>
  <c r="BJ56" i="1" s="1"/>
  <c r="BD59" i="1"/>
  <c r="BD54" i="1"/>
  <c r="BD56" i="1" s="1"/>
  <c r="BO59" i="1"/>
  <c r="BO54" i="1"/>
  <c r="BO56" i="1" s="1"/>
  <c r="BH59" i="1"/>
  <c r="BH54" i="1"/>
  <c r="BH56" i="1" s="1"/>
  <c r="BF73" i="1" l="1"/>
  <c r="BG68" i="1"/>
  <c r="BC74" i="1"/>
  <c r="BD71" i="1"/>
  <c r="BE71" i="1" l="1"/>
  <c r="BD74" i="1"/>
  <c r="BG73" i="1"/>
  <c r="BH68" i="1"/>
  <c r="BH73" i="1" l="1"/>
  <c r="BI68" i="1"/>
  <c r="BE74" i="1"/>
  <c r="BF71" i="1"/>
  <c r="BF74" i="1" l="1"/>
  <c r="BG71" i="1"/>
  <c r="BI73" i="1"/>
  <c r="BJ68" i="1"/>
  <c r="BG74" i="1" l="1"/>
  <c r="BH71" i="1"/>
  <c r="BK68" i="1"/>
  <c r="BJ73" i="1"/>
  <c r="BL68" i="1" l="1"/>
  <c r="BK73" i="1"/>
  <c r="BI71" i="1"/>
  <c r="BH74" i="1"/>
  <c r="BJ71" i="1" l="1"/>
  <c r="BI74" i="1"/>
  <c r="BL73" i="1"/>
  <c r="BM68" i="1"/>
  <c r="BM73" i="1" l="1"/>
  <c r="BN68" i="1"/>
  <c r="BJ74" i="1"/>
  <c r="BK71" i="1"/>
  <c r="BN73" i="1" l="1"/>
  <c r="BO68" i="1"/>
  <c r="BK74" i="1"/>
  <c r="BL71" i="1"/>
  <c r="BO73" i="1" l="1"/>
  <c r="BP68" i="1"/>
  <c r="BM71" i="1"/>
  <c r="BL74" i="1"/>
  <c r="BM74" i="1" l="1"/>
  <c r="BN71" i="1"/>
  <c r="BP73" i="1"/>
  <c r="BQ68" i="1"/>
  <c r="BQ73" i="1" l="1"/>
  <c r="BR68" i="1"/>
  <c r="BN74" i="1"/>
  <c r="BO71" i="1"/>
  <c r="BO74" i="1" l="1"/>
  <c r="BP71" i="1"/>
  <c r="BS68" i="1"/>
  <c r="BR73" i="1"/>
  <c r="BT68" i="1" l="1"/>
  <c r="BS73" i="1"/>
  <c r="BQ71" i="1"/>
  <c r="BP74" i="1"/>
  <c r="BR71" i="1" l="1"/>
  <c r="BQ74" i="1"/>
  <c r="BT73" i="1"/>
  <c r="BU68" i="1"/>
  <c r="BU73" i="1" l="1"/>
  <c r="BV68" i="1"/>
  <c r="BR74" i="1"/>
  <c r="BS71" i="1"/>
  <c r="BS74" i="1" l="1"/>
  <c r="BT71" i="1"/>
  <c r="BV73" i="1"/>
  <c r="BW68" i="1"/>
  <c r="BW73" i="1" l="1"/>
  <c r="BX68" i="1"/>
  <c r="BU71" i="1"/>
  <c r="BT74" i="1"/>
  <c r="BX73" i="1" l="1"/>
  <c r="BY68" i="1"/>
  <c r="BU74" i="1"/>
  <c r="BV71" i="1"/>
  <c r="BV74" i="1" l="1"/>
  <c r="BW71" i="1"/>
  <c r="BY73" i="1"/>
  <c r="BZ68" i="1"/>
  <c r="CA68" i="1" l="1"/>
  <c r="BZ73" i="1"/>
  <c r="BW74" i="1"/>
  <c r="BX71" i="1"/>
  <c r="BY71" i="1" l="1"/>
  <c r="BX74" i="1"/>
  <c r="CB68" i="1"/>
  <c r="CA73" i="1"/>
  <c r="CB73" i="1" l="1"/>
  <c r="CC68" i="1"/>
  <c r="BZ71" i="1"/>
  <c r="BY74" i="1"/>
  <c r="BZ74" i="1" l="1"/>
  <c r="CA71" i="1"/>
  <c r="CC73" i="1"/>
  <c r="CD68" i="1"/>
  <c r="CA74" i="1" l="1"/>
  <c r="CB71" i="1"/>
  <c r="CD73" i="1"/>
  <c r="CE68" i="1"/>
  <c r="CE73" i="1" l="1"/>
  <c r="CF68" i="1"/>
  <c r="CC71" i="1"/>
  <c r="CB74" i="1"/>
  <c r="CC74" i="1" l="1"/>
  <c r="CD71" i="1"/>
  <c r="BQ17" i="1"/>
  <c r="BQ18" i="1" s="1"/>
  <c r="CF73" i="1"/>
  <c r="CG68" i="1"/>
  <c r="CD74" i="1" l="1"/>
  <c r="CE71" i="1"/>
  <c r="CG73" i="1"/>
  <c r="CH68" i="1"/>
  <c r="CI68" i="1" l="1"/>
  <c r="CH73" i="1"/>
  <c r="CE74" i="1"/>
  <c r="CF71" i="1"/>
  <c r="CG71" i="1" l="1"/>
  <c r="CF74" i="1"/>
  <c r="CJ68" i="1"/>
  <c r="CI73" i="1"/>
  <c r="CJ73" i="1" l="1"/>
  <c r="CK68" i="1"/>
  <c r="CH71" i="1"/>
  <c r="CG74" i="1"/>
  <c r="CK73" i="1" l="1"/>
  <c r="CL68" i="1"/>
  <c r="CH74" i="1"/>
  <c r="CI71" i="1"/>
  <c r="CI74" i="1" l="1"/>
  <c r="CJ71" i="1"/>
  <c r="CL73" i="1"/>
  <c r="CM68" i="1"/>
  <c r="CK71" i="1" l="1"/>
  <c r="CJ74" i="1"/>
  <c r="CM73" i="1"/>
  <c r="CN68" i="1"/>
  <c r="CN73" i="1" l="1"/>
  <c r="CO68" i="1"/>
  <c r="CK74" i="1"/>
  <c r="CL71" i="1"/>
  <c r="CO73" i="1" l="1"/>
  <c r="CP68" i="1"/>
  <c r="CL74" i="1"/>
  <c r="CM71" i="1"/>
  <c r="CQ68" i="1" l="1"/>
  <c r="CP73" i="1"/>
  <c r="CM74" i="1"/>
  <c r="CN71" i="1"/>
  <c r="CO71" i="1" l="1"/>
  <c r="CN74" i="1"/>
  <c r="CR68" i="1"/>
  <c r="CQ73" i="1"/>
  <c r="CR73" i="1" l="1"/>
  <c r="CS68" i="1"/>
  <c r="CP71" i="1"/>
  <c r="CO74" i="1"/>
  <c r="CP74" i="1" l="1"/>
  <c r="CQ71" i="1"/>
  <c r="CS73" i="1"/>
  <c r="CT68" i="1"/>
  <c r="CT73" i="1" l="1"/>
  <c r="CU68" i="1"/>
  <c r="CQ74" i="1"/>
  <c r="CR71" i="1"/>
  <c r="CS71" i="1" l="1"/>
  <c r="CR74" i="1"/>
  <c r="CU73" i="1"/>
  <c r="CV68" i="1"/>
  <c r="CV73" i="1" l="1"/>
  <c r="CW68" i="1"/>
  <c r="CS74" i="1"/>
  <c r="CT71" i="1"/>
  <c r="CT74" i="1" l="1"/>
  <c r="CU71" i="1"/>
  <c r="CW73" i="1"/>
  <c r="CX68" i="1"/>
  <c r="CU74" i="1" l="1"/>
  <c r="CV71" i="1"/>
  <c r="CY68" i="1"/>
  <c r="CX73" i="1"/>
  <c r="CW71" i="1" l="1"/>
  <c r="CV74" i="1"/>
  <c r="CY73" i="1"/>
  <c r="BQ15" i="1"/>
  <c r="CX71" i="1" l="1"/>
  <c r="CW74" i="1"/>
  <c r="CX74" i="1" l="1"/>
  <c r="CY71" i="1"/>
  <c r="CY74" i="1" l="1"/>
  <c r="BQ16" i="1"/>
</calcChain>
</file>

<file path=xl/sharedStrings.xml><?xml version="1.0" encoding="utf-8"?>
<sst xmlns="http://schemas.openxmlformats.org/spreadsheetml/2006/main" count="83" uniqueCount="74">
  <si>
    <t>Приложение № 2.3</t>
  </si>
  <si>
    <t>к Приказу Минэнерго России</t>
  </si>
  <si>
    <t>от 24.03.2010 № 114</t>
  </si>
  <si>
    <t>М.П.</t>
  </si>
  <si>
    <t>Исходные данные</t>
  </si>
  <si>
    <t>Значение</t>
  </si>
  <si>
    <t>Общая стоимость объекта, руб. без НДС</t>
  </si>
  <si>
    <t>Прочие расходы, руб. без НДС на объект</t>
  </si>
  <si>
    <t>-</t>
  </si>
  <si>
    <t>Срок амортизации, лет</t>
  </si>
  <si>
    <t>Собственный капитал</t>
  </si>
  <si>
    <t>Кол-во объектов, ед.</t>
  </si>
  <si>
    <t>Простой период окупаемости, лет</t>
  </si>
  <si>
    <t>Затраты на ремонт объекта, руб. без НДС</t>
  </si>
  <si>
    <t>Дисконтированный период окупаемости, лет</t>
  </si>
  <si>
    <t>Первый ремонт объекта, лет после постройки</t>
  </si>
  <si>
    <t>NPV через 25 лет, руб.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</si>
  <si>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</si>
  <si>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</si>
  <si>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</si>
  <si>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</si>
  <si>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</si>
  <si>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</si>
  <si>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</si>
  <si>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</si>
  <si>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кредита, лет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</si>
  <si>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</si>
  <si>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</si>
  <si>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</si>
  <si>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</si>
  <si>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</si>
  <si>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</si>
  <si>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</si>
  <si>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</si>
  <si>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</si>
  <si>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</si>
  <si>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</si>
  <si>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</si>
  <si>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</si>
  <si>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</si>
  <si>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</si>
  <si>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</si>
  <si>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</si>
  <si>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</si>
  <si>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</si>
  <si>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</si>
  <si>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EBITDA</t>
  </si>
  <si>
    <t>Амортизация</t>
  </si>
  <si>
    <t>EBIT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</si>
  <si>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</si>
  <si>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</si>
  <si>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</si>
  <si>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</si>
  <si>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</si>
  <si>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</si>
  <si>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</si>
  <si>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</si>
  <si>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</si>
  <si>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</si>
  <si>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</si>
  <si>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</si>
  <si>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</si>
  <si>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</si>
  <si>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</si>
  <si>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</si>
  <si>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>* Форма заполняется:</t>
  </si>
  <si>
    <t>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</si>
  <si>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- в отношении реконструированных объектов в том случае, если данный объект после реконструкции "создает" новый финансовый поток</t>
  </si>
  <si>
    <t>- по проектам, общая стоимость реализации которых составляет 500 млн. рублей и более.</t>
  </si>
  <si>
    <t>Финансовая модель по проекту инвестиционной программы ПС "Черноречье"</t>
  </si>
  <si>
    <t>Генеральный директор</t>
  </si>
  <si>
    <t xml:space="preserve">ПАО "МРСК Северного Кавказа" </t>
  </si>
  <si>
    <t>_________________  Ю.В. Зайцев</t>
  </si>
  <si>
    <t>«___»_______________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</si>
</sst>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%"/>
    <numFmt numFmtId="166" formatCode="#,##0;\(#,##0\)"/>
    <numFmt numFmtId="167" formatCode="_-* #,##0.00\ _$_-;\-* #,##0.00\ _$_-;_-* &quot;-&quot;??\ _$_-;_-@_-"/>
    <numFmt numFmtId="168" formatCode="_(* #,##0_);_(* \(#,##0\);_(* &quot;-&quot;_);_(@_)"/>
    <numFmt numFmtId="169" formatCode="_(* #,##0.00_);_(* \(#,##0.00\);_(* &quot;-&quot;??_);_(@_)"/>
    <numFmt numFmtId="170" formatCode="&quot;$&quot;#,##0_);[Red]\(&quot;$&quot;#,##0\)"/>
    <numFmt numFmtId="171" formatCode="\$#,##0\ ;\(\$#,##0\)"/>
    <numFmt numFmtId="172" formatCode="#,##0.000[$р.-419];\-#,##0.000[$р.-419]"/>
    <numFmt numFmtId="173" formatCode="_-* #,##0.0\ _$_-;\-* #,##0.0\ _$_-;_-* &quot;-&quot;??\ _$_-;_-@_-"/>
    <numFmt numFmtId="174" formatCode="_-* #,##0.00[$€-1]_-;\-* #,##0.00[$€-1]_-;_-* &quot;-&quot;??[$€-1]_-"/>
    <numFmt numFmtId="175" formatCode="#,##0.0_);\(#,##0.0\)"/>
    <numFmt numFmtId="176" formatCode="#,##0_ ;[Red]\-#,##0\ "/>
    <numFmt numFmtId="177" formatCode="_-* #,##0_-;\-* #,##0_-;_-* &quot;-&quot;_-;_-@_-"/>
    <numFmt numFmtId="178" formatCode="_-* #,##0.00_-;\-* #,##0.00_-;_-* &quot;-&quot;??_-;_-@_-"/>
    <numFmt numFmtId="179" formatCode="#,##0__\ \ \ \ 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#,##0.00&quot;т.р.&quot;;\-#,##0.00&quot;т.р.&quot;"/>
    <numFmt numFmtId="183" formatCode="#,##0.0;[Red]#,##0.0"/>
    <numFmt numFmtId="184" formatCode="_-* #,##0\ _d_._-;\-* #,##0\ _d_._-;_-* &quot;-&quot;\ _d_._-;_-@_-"/>
    <numFmt numFmtId="185" formatCode="_-* #,##0.00\ _d_._-;\-* #,##0.00\ _d_._-;_-* &quot;-&quot;??\ _d_._-;_-@_-"/>
    <numFmt numFmtId="186" formatCode="\(#,##0.0\)"/>
    <numFmt numFmtId="187" formatCode="#,##0\ &quot;?.&quot;;\-#,##0\ &quot;?.&quot;"/>
    <numFmt numFmtId="188" formatCode="#,##0______;;&quot;------------      &quot;"/>
    <numFmt numFmtId="189" formatCode="_(* #,##0_);_(* \(#,##0\);_(* &quot;-&quot;??_);_(@_)"/>
    <numFmt numFmtId="190" formatCode="_(* #,##0.000_);_(* \(#,##0.000\);_(* &quot;-&quot;???_);_(@_)"/>
    <numFmt numFmtId="191" formatCode="General_)"/>
    <numFmt numFmtId="192" formatCode="#,##0.000_ ;\-#,##0.000\ "/>
    <numFmt numFmtId="193" formatCode="#,##0.00_ ;[Red]\-#,##0.00\ "/>
    <numFmt numFmtId="194" formatCode="d\ mmm"/>
    <numFmt numFmtId="195" formatCode="0.000"/>
    <numFmt numFmtId="196" formatCode="#,##0_);[Red]\(#,##0\)"/>
    <numFmt numFmtId="197" formatCode="_-* #,##0\ _р_._-;\-* #,##0\ _р_._-;_-* &quot;-&quot;\ _р_._-;_-@_-"/>
    <numFmt numFmtId="198" formatCode="_-* #,##0.00\ _р_._-;\-* #,##0.00\ _р_._-;_-* &quot;-&quot;??\ _р_._-;_-@_-"/>
    <numFmt numFmtId="199" formatCode="_-* #,##0\ _$_-;\-* #,##0\ _$_-;_-* &quot;-&quot;\ _$_-;_-@_-"/>
    <numFmt numFmtId="200" formatCode="#,##0.00_ ;\-#,##0.00\ "/>
    <numFmt numFmtId="201" formatCode="#,##0.000"/>
  </numFmts>
  <fonts count="108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2"/>
      <charset val="204"/>
    </font>
    <font>
      <sz val="7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Helv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PragmaticaCTT"/>
    </font>
    <font>
      <sz val="10"/>
      <name val="Courier"/>
      <family val="1"/>
      <charset val="204"/>
    </font>
    <font>
      <b/>
      <sz val="10"/>
      <color indexed="8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name val="Tms Rmn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sz val="18"/>
      <color indexed="24"/>
      <name val="Arial"/>
      <family val="2"/>
      <charset val="204"/>
    </font>
    <font>
      <sz val="18"/>
      <name val="Helvetica-Black"/>
    </font>
    <font>
      <i/>
      <sz val="14"/>
      <name val="Palatino"/>
      <family val="1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i/>
      <sz val="8"/>
      <name val="Helv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1.5"/>
      <color indexed="12"/>
      <name val="Arial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 CYR"/>
      <charset val="204"/>
    </font>
    <font>
      <sz val="8"/>
      <name val="Arial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75">
    <xf numFmtId="0" fontId="0" fillId="0" borderId="0"/>
    <xf numFmtId="0" fontId="2" fillId="0" borderId="0"/>
    <xf numFmtId="0" fontId="11" fillId="0" borderId="0"/>
    <xf numFmtId="40" fontId="12" fillId="0" borderId="0" applyFont="0" applyFill="0" applyBorder="0" applyAlignment="0" applyProtection="0"/>
    <xf numFmtId="0" fontId="13" fillId="0" borderId="0"/>
    <xf numFmtId="0" fontId="14" fillId="0" borderId="0"/>
    <xf numFmtId="166" fontId="11" fillId="2" borderId="28">
      <alignment wrapText="1"/>
      <protection locked="0"/>
    </xf>
    <xf numFmtId="166" fontId="11" fillId="2" borderId="28">
      <alignment wrapText="1"/>
      <protection locked="0"/>
    </xf>
    <xf numFmtId="166" fontId="11" fillId="2" borderId="28">
      <alignment wrapText="1"/>
      <protection locked="0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5">
      <protection locked="0"/>
    </xf>
    <xf numFmtId="0" fontId="19" fillId="3" borderId="0"/>
    <xf numFmtId="4" fontId="20" fillId="0" borderId="9">
      <alignment horizontal="right" vertical="top"/>
    </xf>
    <xf numFmtId="4" fontId="20" fillId="0" borderId="9">
      <alignment horizontal="right" vertical="top"/>
    </xf>
    <xf numFmtId="0" fontId="16" fillId="0" borderId="0"/>
    <xf numFmtId="0" fontId="21" fillId="4" borderId="0"/>
    <xf numFmtId="0" fontId="22" fillId="4" borderId="0"/>
    <xf numFmtId="10" fontId="23" fillId="0" borderId="0" applyNumberFormat="0" applyFill="0" applyBorder="0" applyAlignment="0"/>
    <xf numFmtId="0" fontId="24" fillId="0" borderId="0"/>
    <xf numFmtId="0" fontId="25" fillId="0" borderId="9">
      <alignment horizontal="left" vertical="center"/>
    </xf>
    <xf numFmtId="168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0" fontId="21" fillId="5" borderId="0"/>
    <xf numFmtId="0" fontId="22" fillId="6" borderId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6" fillId="0" borderId="46" applyNumberFormat="0" applyFont="0" applyFill="0" applyAlignment="0" applyProtection="0"/>
    <xf numFmtId="0" fontId="28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37" fontId="11" fillId="0" borderId="0"/>
    <xf numFmtId="2" fontId="27" fillId="0" borderId="0" applyFont="0" applyFill="0" applyBorder="0" applyAlignment="0" applyProtection="0"/>
    <xf numFmtId="0" fontId="21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Fill="0" applyBorder="0" applyProtection="0">
      <alignment horizontal="left"/>
    </xf>
    <xf numFmtId="165" fontId="31" fillId="7" borderId="9" applyNumberFormat="0" applyFont="0" applyBorder="0" applyAlignment="0" applyProtection="0"/>
    <xf numFmtId="0" fontId="26" fillId="0" borderId="0" applyFont="0" applyFill="0" applyBorder="0" applyAlignment="0" applyProtection="0">
      <alignment horizontal="right"/>
    </xf>
    <xf numFmtId="175" fontId="32" fillId="7" borderId="0" applyNumberFormat="0" applyFont="0" applyAlignment="0"/>
    <xf numFmtId="0" fontId="33" fillId="0" borderId="0" applyProtection="0">
      <alignment horizontal="right"/>
    </xf>
    <xf numFmtId="2" fontId="34" fillId="8" borderId="0" applyAlignment="0">
      <alignment horizontal="right"/>
      <protection locked="0"/>
    </xf>
    <xf numFmtId="0" fontId="35" fillId="0" borderId="0" applyNumberFormat="0" applyFill="0" applyBorder="0" applyAlignment="0" applyProtection="0"/>
    <xf numFmtId="0" fontId="36" fillId="0" borderId="0" applyProtection="0">
      <alignment horizontal="left"/>
    </xf>
    <xf numFmtId="0" fontId="37" fillId="0" borderId="0" applyProtection="0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 wrapText="1"/>
    </xf>
    <xf numFmtId="0" fontId="11" fillId="0" borderId="0"/>
    <xf numFmtId="176" fontId="40" fillId="0" borderId="9">
      <alignment horizontal="center" vertical="center" wrapText="1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9" fontId="43" fillId="0" borderId="9">
      <alignment horizontal="right"/>
      <protection locked="0"/>
    </xf>
    <xf numFmtId="180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ill="0" applyBorder="0" applyProtection="0">
      <alignment vertical="center"/>
    </xf>
    <xf numFmtId="0" fontId="26" fillId="0" borderId="0" applyFont="0" applyFill="0" applyBorder="0" applyAlignment="0" applyProtection="0">
      <alignment horizontal="right"/>
    </xf>
    <xf numFmtId="3" fontId="2" fillId="0" borderId="14" applyFont="0" applyBorder="0">
      <alignment horizontal="center" vertical="center"/>
    </xf>
    <xf numFmtId="0" fontId="19" fillId="0" borderId="47"/>
    <xf numFmtId="182" fontId="2" fillId="0" borderId="0"/>
    <xf numFmtId="0" fontId="44" fillId="0" borderId="0">
      <alignment horizontal="right"/>
    </xf>
    <xf numFmtId="0" fontId="2" fillId="0" borderId="0"/>
    <xf numFmtId="0" fontId="45" fillId="0" borderId="0"/>
    <xf numFmtId="0" fontId="26" fillId="0" borderId="0" applyFill="0" applyBorder="0" applyProtection="0">
      <alignment vertical="center"/>
    </xf>
    <xf numFmtId="0" fontId="46" fillId="0" borderId="0"/>
    <xf numFmtId="0" fontId="11" fillId="0" borderId="0"/>
    <xf numFmtId="0" fontId="14" fillId="0" borderId="0"/>
    <xf numFmtId="0" fontId="15" fillId="0" borderId="0"/>
    <xf numFmtId="183" fontId="2" fillId="0" borderId="0" applyFont="0" applyAlignment="0">
      <alignment horizontal="center"/>
    </xf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1" fillId="0" borderId="0"/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" fontId="47" fillId="0" borderId="0" applyProtection="0">
      <alignment horizontal="right" vertical="center"/>
    </xf>
    <xf numFmtId="49" fontId="48" fillId="0" borderId="1" applyFill="0" applyProtection="0">
      <alignment vertical="center"/>
    </xf>
    <xf numFmtId="9" fontId="11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37" fontId="49" fillId="2" borderId="48"/>
    <xf numFmtId="37" fontId="49" fillId="2" borderId="48"/>
    <xf numFmtId="0" fontId="45" fillId="0" borderId="0" applyNumberFormat="0">
      <alignment horizontal="left"/>
    </xf>
    <xf numFmtId="188" fontId="50" fillId="0" borderId="49" applyBorder="0">
      <alignment horizontal="right"/>
      <protection locked="0"/>
    </xf>
    <xf numFmtId="49" fontId="51" fillId="0" borderId="9" applyNumberFormat="0">
      <alignment horizontal="left" vertical="center"/>
    </xf>
    <xf numFmtId="189" fontId="52" fillId="9" borderId="9">
      <alignment horizontal="center" vertical="center" wrapText="1"/>
      <protection locked="0"/>
    </xf>
    <xf numFmtId="0" fontId="11" fillId="0" borderId="0">
      <alignment vertical="center"/>
    </xf>
    <xf numFmtId="0" fontId="53" fillId="0" borderId="50">
      <alignment vertical="center"/>
    </xf>
    <xf numFmtId="190" fontId="11" fillId="10" borderId="9">
      <alignment vertical="center"/>
    </xf>
    <xf numFmtId="0" fontId="54" fillId="0" borderId="0">
      <alignment horizontal="left" vertical="center" wrapText="1"/>
    </xf>
    <xf numFmtId="0" fontId="11" fillId="0" borderId="0"/>
    <xf numFmtId="0" fontId="55" fillId="0" borderId="0" applyBorder="0" applyProtection="0">
      <alignment vertical="center"/>
    </xf>
    <xf numFmtId="0" fontId="55" fillId="0" borderId="1" applyBorder="0" applyProtection="0">
      <alignment horizontal="right" vertical="center"/>
    </xf>
    <xf numFmtId="0" fontId="56" fillId="11" borderId="0" applyBorder="0" applyProtection="0">
      <alignment horizontal="centerContinuous" vertical="center"/>
    </xf>
    <xf numFmtId="0" fontId="56" fillId="12" borderId="1" applyBorder="0" applyProtection="0">
      <alignment horizontal="centerContinuous" vertical="center"/>
    </xf>
    <xf numFmtId="0" fontId="57" fillId="0" borderId="0"/>
    <xf numFmtId="0" fontId="58" fillId="0" borderId="0" applyBorder="0" applyProtection="0">
      <alignment horizontal="left"/>
    </xf>
    <xf numFmtId="0" fontId="46" fillId="0" borderId="0"/>
    <xf numFmtId="0" fontId="59" fillId="0" borderId="0" applyFill="0" applyBorder="0" applyProtection="0">
      <alignment horizontal="left"/>
    </xf>
    <xf numFmtId="0" fontId="30" fillId="0" borderId="51" applyFill="0" applyBorder="0" applyProtection="0">
      <alignment horizontal="left" vertical="top"/>
    </xf>
    <xf numFmtId="0" fontId="60" fillId="0" borderId="0">
      <alignment horizontal="centerContinuous"/>
    </xf>
    <xf numFmtId="0" fontId="61" fillId="0" borderId="51" applyFill="0" applyBorder="0" applyProtection="0"/>
    <xf numFmtId="0" fontId="61" fillId="0" borderId="0"/>
    <xf numFmtId="0" fontId="62" fillId="0" borderId="0" applyFill="0" applyBorder="0" applyProtection="0"/>
    <xf numFmtId="0" fontId="63" fillId="0" borderId="0"/>
    <xf numFmtId="1" fontId="64" fillId="13" borderId="0">
      <alignment horizontal="center"/>
    </xf>
    <xf numFmtId="0" fontId="65" fillId="0" borderId="0" applyFill="0" applyBorder="0" applyProtection="0">
      <alignment vertical="center"/>
    </xf>
    <xf numFmtId="0" fontId="65" fillId="0" borderId="46" applyFill="0" applyBorder="0" applyProtection="0">
      <alignment vertical="center"/>
    </xf>
    <xf numFmtId="0" fontId="66" fillId="0" borderId="0">
      <alignment horizontal="fill"/>
    </xf>
    <xf numFmtId="0" fontId="31" fillId="0" borderId="0"/>
    <xf numFmtId="189" fontId="67" fillId="14" borderId="52">
      <alignment horizontal="center" vertical="center"/>
    </xf>
    <xf numFmtId="0" fontId="68" fillId="0" borderId="1" applyBorder="0" applyProtection="0">
      <alignment horizontal="right"/>
    </xf>
    <xf numFmtId="189" fontId="11" fillId="15" borderId="9" applyNumberFormat="0" applyFill="0" applyBorder="0" applyProtection="0">
      <alignment vertical="center"/>
      <protection locked="0"/>
    </xf>
    <xf numFmtId="191" fontId="69" fillId="0" borderId="53">
      <protection locked="0"/>
    </xf>
    <xf numFmtId="3" fontId="70" fillId="0" borderId="0">
      <alignment horizontal="center" vertical="center" textRotation="90" wrapText="1"/>
    </xf>
    <xf numFmtId="192" fontId="69" fillId="0" borderId="9">
      <alignment vertical="top" wrapText="1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93" fontId="74" fillId="0" borderId="9">
      <alignment vertical="top" wrapText="1"/>
    </xf>
    <xf numFmtId="4" fontId="75" fillId="0" borderId="9">
      <alignment horizontal="left" vertical="center"/>
    </xf>
    <xf numFmtId="4" fontId="75" fillId="0" borderId="9"/>
    <xf numFmtId="4" fontId="75" fillId="16" borderId="9"/>
    <xf numFmtId="4" fontId="75" fillId="17" borderId="9"/>
    <xf numFmtId="4" fontId="76" fillId="18" borderId="9"/>
    <xf numFmtId="4" fontId="77" fillId="19" borderId="9"/>
    <xf numFmtId="4" fontId="78" fillId="0" borderId="9">
      <alignment horizontal="center" wrapText="1"/>
    </xf>
    <xf numFmtId="193" fontId="75" fillId="0" borderId="9"/>
    <xf numFmtId="193" fontId="74" fillId="0" borderId="9">
      <alignment horizontal="center" vertical="center" wrapText="1"/>
    </xf>
    <xf numFmtId="193" fontId="74" fillId="0" borderId="9">
      <alignment vertical="top" wrapText="1"/>
    </xf>
    <xf numFmtId="14" fontId="79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81" fillId="0" borderId="54" applyNumberFormat="0" applyFill="0" applyAlignment="0" applyProtection="0"/>
    <xf numFmtId="0" fontId="82" fillId="0" borderId="55" applyBorder="0">
      <alignment horizontal="center" vertical="center" wrapText="1"/>
    </xf>
    <xf numFmtId="191" fontId="83" fillId="20" borderId="53"/>
    <xf numFmtId="4" fontId="84" fillId="2" borderId="9" applyBorder="0">
      <alignment horizontal="right"/>
    </xf>
    <xf numFmtId="195" fontId="85" fillId="0" borderId="9"/>
    <xf numFmtId="0" fontId="2" fillId="0" borderId="0">
      <alignment wrapText="1"/>
    </xf>
    <xf numFmtId="0" fontId="86" fillId="0" borderId="0">
      <alignment horizontal="center" vertical="top" wrapText="1"/>
    </xf>
    <xf numFmtId="0" fontId="87" fillId="0" borderId="0">
      <alignment horizontal="centerContinuous" vertical="center" wrapText="1"/>
    </xf>
    <xf numFmtId="0" fontId="88" fillId="7" borderId="0" applyFill="0">
      <alignment wrapText="1"/>
    </xf>
    <xf numFmtId="7" fontId="89" fillId="0" borderId="0"/>
    <xf numFmtId="49" fontId="70" fillId="0" borderId="9">
      <alignment horizontal="right" vertical="top" wrapText="1"/>
    </xf>
    <xf numFmtId="164" fontId="90" fillId="0" borderId="0">
      <alignment horizontal="right" vertical="top" wrapText="1"/>
    </xf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1" fillId="0" borderId="0"/>
    <xf numFmtId="0" fontId="9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49" fontId="84" fillId="0" borderId="0" applyBorder="0">
      <alignment vertical="top"/>
    </xf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" fillId="0" borderId="0"/>
    <xf numFmtId="0" fontId="1" fillId="0" borderId="0"/>
    <xf numFmtId="0" fontId="95" fillId="0" borderId="0"/>
    <xf numFmtId="0" fontId="9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8" fillId="0" borderId="0"/>
    <xf numFmtId="0" fontId="39" fillId="0" borderId="0">
      <alignment vertical="center" wrapText="1"/>
    </xf>
    <xf numFmtId="1" fontId="99" fillId="0" borderId="9">
      <alignment horizontal="left" vertical="center"/>
    </xf>
    <xf numFmtId="193" fontId="100" fillId="0" borderId="9">
      <alignment vertical="top"/>
    </xf>
    <xf numFmtId="164" fontId="101" fillId="2" borderId="48" applyNumberFormat="0" applyBorder="0" applyAlignment="0">
      <alignment vertical="center"/>
      <protection locked="0"/>
    </xf>
    <xf numFmtId="49" fontId="76" fillId="0" borderId="28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195" fontId="103" fillId="0" borderId="9"/>
    <xf numFmtId="0" fontId="2" fillId="0" borderId="9" applyNumberFormat="0" applyFont="0" applyFill="0" applyAlignment="0" applyProtection="0"/>
    <xf numFmtId="3" fontId="104" fillId="21" borderId="28">
      <alignment horizontal="justify" vertical="center"/>
    </xf>
    <xf numFmtId="0" fontId="14" fillId="0" borderId="0"/>
    <xf numFmtId="196" fontId="97" fillId="0" borderId="0">
      <alignment vertical="top"/>
    </xf>
    <xf numFmtId="0" fontId="15" fillId="0" borderId="0"/>
    <xf numFmtId="0" fontId="14" fillId="0" borderId="0"/>
    <xf numFmtId="2" fontId="105" fillId="0" borderId="9" applyNumberFormat="0">
      <alignment vertical="center"/>
    </xf>
    <xf numFmtId="49" fontId="90" fillId="0" borderId="0"/>
    <xf numFmtId="49" fontId="106" fillId="0" borderId="0">
      <alignment vertical="top"/>
    </xf>
    <xf numFmtId="3" fontId="107" fillId="0" borderId="0"/>
    <xf numFmtId="49" fontId="88" fillId="0" borderId="0">
      <alignment horizontal="center"/>
    </xf>
    <xf numFmtId="49" fontId="88" fillId="0" borderId="0">
      <alignment horizont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2" fillId="0" borderId="0" applyFont="0" applyFill="0" applyBorder="0" applyAlignment="0" applyProtection="0"/>
    <xf numFmtId="4" fontId="84" fillId="7" borderId="0" applyBorder="0">
      <alignment horizontal="right"/>
    </xf>
    <xf numFmtId="4" fontId="84" fillId="19" borderId="3" applyBorder="0">
      <alignment horizontal="right"/>
    </xf>
    <xf numFmtId="4" fontId="84" fillId="22" borderId="3" applyBorder="0">
      <alignment horizontal="right"/>
    </xf>
    <xf numFmtId="4" fontId="84" fillId="7" borderId="9" applyFont="0" applyBorder="0">
      <alignment horizontal="right"/>
    </xf>
    <xf numFmtId="200" fontId="69" fillId="0" borderId="28">
      <alignment vertical="top" wrapText="1"/>
    </xf>
    <xf numFmtId="3" fontId="2" fillId="0" borderId="0" applyFont="0" applyBorder="0">
      <alignment horizontal="center"/>
    </xf>
    <xf numFmtId="0" fontId="17" fillId="0" borderId="0">
      <protection locked="0"/>
    </xf>
    <xf numFmtId="49" fontId="74" fillId="0" borderId="9">
      <alignment horizontal="center" vertical="center" wrapText="1"/>
    </xf>
    <xf numFmtId="49" fontId="54" fillId="0" borderId="9" applyNumberFormat="0" applyFill="0" applyAlignment="0" applyProtection="0"/>
    <xf numFmtId="201" fontId="2" fillId="0" borderId="0"/>
    <xf numFmtId="0" fontId="11" fillId="0" borderId="0"/>
    <xf numFmtId="0" fontId="94" fillId="0" borderId="0"/>
  </cellStyleXfs>
  <cellXfs count="13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wrapText="1"/>
    </xf>
    <xf numFmtId="0" fontId="4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right" wrapText="1"/>
    </xf>
    <xf numFmtId="0" fontId="5" fillId="0" borderId="0" xfId="1" applyFont="1" applyFill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3" fillId="0" borderId="0" xfId="1" applyFont="1" applyFill="1"/>
    <xf numFmtId="0" fontId="3" fillId="0" borderId="7" xfId="1" applyFont="1" applyBorder="1"/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4" xfId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/>
    </xf>
    <xf numFmtId="165" fontId="3" fillId="0" borderId="18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0" fontId="3" fillId="0" borderId="18" xfId="1" applyFont="1" applyFill="1" applyBorder="1" applyAlignment="1">
      <alignment vertical="center"/>
    </xf>
    <xf numFmtId="2" fontId="3" fillId="0" borderId="19" xfId="1" applyNumberFormat="1" applyFont="1" applyFill="1" applyBorder="1" applyAlignment="1">
      <alignment vertical="center"/>
    </xf>
    <xf numFmtId="2" fontId="3" fillId="0" borderId="37" xfId="1" applyNumberFormat="1" applyFont="1" applyFill="1" applyBorder="1" applyAlignment="1">
      <alignment vertical="center"/>
    </xf>
    <xf numFmtId="3" fontId="3" fillId="0" borderId="41" xfId="1" applyNumberFormat="1" applyFont="1" applyFill="1" applyBorder="1" applyAlignment="1">
      <alignment vertical="center"/>
    </xf>
    <xf numFmtId="3" fontId="3" fillId="0" borderId="17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3" fillId="0" borderId="42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17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3" fontId="3" fillId="0" borderId="18" xfId="1" applyNumberFormat="1" applyFont="1" applyFill="1" applyBorder="1" applyAlignment="1">
      <alignment vertical="center"/>
    </xf>
    <xf numFmtId="3" fontId="3" fillId="0" borderId="10" xfId="1" applyNumberFormat="1" applyFont="1" applyFill="1" applyBorder="1" applyAlignment="1">
      <alignment vertical="center"/>
    </xf>
    <xf numFmtId="0" fontId="6" fillId="0" borderId="0" xfId="1" applyFont="1"/>
    <xf numFmtId="3" fontId="3" fillId="0" borderId="18" xfId="1" applyNumberFormat="1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 vertical="center"/>
    </xf>
    <xf numFmtId="3" fontId="3" fillId="0" borderId="19" xfId="1" applyNumberFormat="1" applyFont="1" applyFill="1" applyBorder="1" applyAlignment="1">
      <alignment vertical="center"/>
    </xf>
    <xf numFmtId="3" fontId="3" fillId="0" borderId="37" xfId="1" applyNumberFormat="1" applyFont="1" applyFill="1" applyBorder="1" applyAlignment="1">
      <alignment vertical="center"/>
    </xf>
    <xf numFmtId="4" fontId="3" fillId="0" borderId="18" xfId="1" applyNumberFormat="1" applyFont="1" applyFill="1" applyBorder="1" applyAlignment="1">
      <alignment vertical="center"/>
    </xf>
    <xf numFmtId="4" fontId="3" fillId="0" borderId="10" xfId="1" applyNumberFormat="1" applyFont="1" applyFill="1" applyBorder="1" applyAlignment="1">
      <alignment vertical="center"/>
    </xf>
    <xf numFmtId="3" fontId="3" fillId="0" borderId="9" xfId="1" applyNumberFormat="1" applyFont="1" applyFill="1" applyBorder="1" applyAlignment="1">
      <alignment vertical="center"/>
    </xf>
    <xf numFmtId="3" fontId="3" fillId="0" borderId="18" xfId="1" applyNumberFormat="1" applyFont="1" applyFill="1" applyBorder="1" applyAlignment="1">
      <alignment horizontal="right" vertical="center"/>
    </xf>
    <xf numFmtId="165" fontId="3" fillId="0" borderId="18" xfId="1" applyNumberFormat="1" applyFont="1" applyFill="1" applyBorder="1" applyAlignment="1">
      <alignment horizontal="right" vertical="center"/>
    </xf>
    <xf numFmtId="165" fontId="3" fillId="0" borderId="10" xfId="1" applyNumberFormat="1" applyFont="1" applyFill="1" applyBorder="1" applyAlignment="1">
      <alignment horizontal="right" vertical="center"/>
    </xf>
    <xf numFmtId="165" fontId="9" fillId="0" borderId="0" xfId="0" applyNumberFormat="1" applyFont="1" applyBorder="1"/>
    <xf numFmtId="0" fontId="10" fillId="0" borderId="0" xfId="1" applyFont="1"/>
    <xf numFmtId="49" fontId="3" fillId="0" borderId="0" xfId="1" applyNumberFormat="1" applyFont="1"/>
    <xf numFmtId="0" fontId="6" fillId="0" borderId="36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6" fillId="0" borderId="38" xfId="1" applyFont="1" applyBorder="1" applyAlignment="1">
      <alignment horizontal="left" vertical="center"/>
    </xf>
    <xf numFmtId="0" fontId="6" fillId="0" borderId="39" xfId="1" applyFont="1" applyBorder="1" applyAlignment="1">
      <alignment horizontal="left" vertical="center"/>
    </xf>
    <xf numFmtId="0" fontId="6" fillId="0" borderId="40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6" fillId="0" borderId="33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35" xfId="1" applyFont="1" applyBorder="1" applyAlignment="1">
      <alignment horizontal="left" vertical="center"/>
    </xf>
    <xf numFmtId="0" fontId="3" fillId="0" borderId="43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44" xfId="1" applyFont="1" applyBorder="1" applyAlignment="1">
      <alignment horizontal="left" vertical="center"/>
    </xf>
    <xf numFmtId="0" fontId="6" fillId="0" borderId="21" xfId="1" applyFont="1" applyBorder="1" applyAlignment="1">
      <alignment horizontal="left" vertical="center"/>
    </xf>
    <xf numFmtId="0" fontId="6" fillId="0" borderId="22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3" fillId="0" borderId="30" xfId="1" applyFont="1" applyBorder="1" applyAlignment="1">
      <alignment vertical="center"/>
    </xf>
    <xf numFmtId="0" fontId="3" fillId="0" borderId="28" xfId="1" applyFont="1" applyBorder="1" applyAlignment="1">
      <alignment vertical="center"/>
    </xf>
    <xf numFmtId="9" fontId="3" fillId="0" borderId="31" xfId="1" applyNumberFormat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35" xfId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/>
    </xf>
    <xf numFmtId="0" fontId="3" fillId="0" borderId="39" xfId="1" applyFont="1" applyBorder="1" applyAlignment="1">
      <alignment horizontal="left" vertical="center"/>
    </xf>
    <xf numFmtId="0" fontId="3" fillId="0" borderId="40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10" xfId="1" applyNumberFormat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3" fontId="3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0" fontId="3" fillId="0" borderId="28" xfId="1" applyNumberFormat="1" applyFont="1" applyFill="1" applyBorder="1" applyAlignment="1">
      <alignment horizontal="center" vertical="center"/>
    </xf>
    <xf numFmtId="10" fontId="3" fillId="0" borderId="29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center"/>
    </xf>
    <xf numFmtId="1" fontId="3" fillId="0" borderId="10" xfId="1" applyNumberFormat="1" applyFont="1" applyFill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9" fontId="3" fillId="0" borderId="16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9" fontId="3" fillId="0" borderId="17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 vertical="center"/>
    </xf>
    <xf numFmtId="3" fontId="3" fillId="0" borderId="12" xfId="1" applyNumberFormat="1" applyFont="1" applyFill="1" applyBorder="1" applyAlignment="1">
      <alignment horizontal="center" vertical="center"/>
    </xf>
    <xf numFmtId="3" fontId="7" fillId="0" borderId="18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1" fontId="7" fillId="0" borderId="18" xfId="1" applyNumberFormat="1" applyFont="1" applyFill="1" applyBorder="1" applyAlignment="1">
      <alignment horizontal="center" vertical="center"/>
    </xf>
    <xf numFmtId="1" fontId="7" fillId="0" borderId="19" xfId="1" applyNumberFormat="1" applyFont="1" applyFill="1" applyBorder="1" applyAlignment="1">
      <alignment horizontal="center" vertical="center"/>
    </xf>
    <xf numFmtId="1" fontId="7" fillId="0" borderId="20" xfId="1" applyNumberFormat="1" applyFont="1" applyFill="1" applyBorder="1" applyAlignment="1">
      <alignment horizontal="center"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164" fontId="7" fillId="0" borderId="18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/>
    <xf numFmtId="0" fontId="3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5" fillId="0" borderId="0" xfId="1" applyFont="1" applyFill="1" applyBorder="1"/>
    <xf numFmtId="0" fontId="94" fillId="23" borderId="0" xfId="474" applyFont="1" applyFill="1" applyAlignment="1">
      <alignment horizontal="right"/>
    </xf>
    <xf numFmtId="0" fontId="0" fillId="23" borderId="0" xfId="474" applyFont="1" applyFill="1" applyAlignment="1">
      <alignment horizontal="right"/>
    </xf>
    <xf numFmtId="0" fontId="94" fillId="23" borderId="0" xfId="474" applyFont="1" applyFill="1" applyBorder="1" applyAlignment="1">
      <alignment horizontal="right"/>
    </xf>
  </cellXfs>
  <cellStyles count="475">
    <cellStyle name="_x000a_bidires=100_x000d_" xfId="2"/>
    <cellStyle name="?…?ж?Ш?и [0.00]" xfId="3"/>
    <cellStyle name="?W??_‘O’с?р??" xfId="4"/>
    <cellStyle name="_CashFlow_2007_проект_02_02_final" xfId="5"/>
    <cellStyle name="_Plug" xfId="6"/>
    <cellStyle name="_Plug_Расшифровка для аудита 2011 КСК" xfId="7"/>
    <cellStyle name="_Plug_ТАБЛ_КСК_2011" xfId="8"/>
    <cellStyle name="_АРМ_БП_РСК_V6.1.unprotec" xfId="9"/>
    <cellStyle name="_ББюджетные формы.Инвестиции" xfId="10"/>
    <cellStyle name="_ББюджетные формы.Расходы" xfId="11"/>
    <cellStyle name="_Бюджет2006_ПОКАЗАТЕЛИ СВОДНЫЕ" xfId="12"/>
    <cellStyle name="_Бюджетные формы. Закупки" xfId="13"/>
    <cellStyle name="_Бюджетные формы.Доходы" xfId="14"/>
    <cellStyle name="_Бюджетные формы.Расходы_19.10.07" xfId="15"/>
    <cellStyle name="_Бюджетные формы.Финансы" xfId="16"/>
    <cellStyle name="_Бюджетные формы.ФинБюджеты" xfId="17"/>
    <cellStyle name="_выручка по присоединениям2" xfId="18"/>
    <cellStyle name="_Доходы, финансовые бюджеты" xfId="19"/>
    <cellStyle name="_Защита ФЗП" xfId="20"/>
    <cellStyle name="_Инвест. программа-лизинг(Яковлев)" xfId="21"/>
    <cellStyle name="_Инвестпрограмма на 2007 г." xfId="22"/>
    <cellStyle name="_итоговый файл 1" xfId="23"/>
    <cellStyle name="_Книга1" xfId="24"/>
    <cellStyle name="_Консолидация-2008-проект-new" xfId="25"/>
    <cellStyle name="_Копия Программа первоочередных мер_(правка 18 05 06 Усаров_2А_3)" xfId="26"/>
    <cellStyle name="_Копия Форматы УУ15" xfId="27"/>
    <cellStyle name="_Прил 4_Формат-РСК_29.11.06_new finalприм" xfId="28"/>
    <cellStyle name="_Приложение 1 к Соглашению за 2007" xfId="29"/>
    <cellStyle name="_Приложение 2 0806 факт" xfId="30"/>
    <cellStyle name="_Приложение МТС-3-КС" xfId="31"/>
    <cellStyle name="_Приложение-МТС--2-1" xfId="32"/>
    <cellStyle name="_Приложения" xfId="33"/>
    <cellStyle name="_Приложения 3,4,5" xfId="34"/>
    <cellStyle name="_Расходы" xfId="35"/>
    <cellStyle name="_СВОДНЫЙ3" xfId="36"/>
    <cellStyle name="_Справочник затрат_ЛХ_20.10.05" xfId="37"/>
    <cellStyle name="_таб.4-5 Указ._84-У" xfId="38"/>
    <cellStyle name="_ТЭП по планированию доходов на передачу ээ" xfId="39"/>
    <cellStyle name="_Форма 6  РТК.xls(отчет по Адр пр. ЛО)" xfId="40"/>
    <cellStyle name="_Форматы УУ_12 _1_1_1_1" xfId="41"/>
    <cellStyle name="_Форматы УУ_резерв" xfId="42"/>
    <cellStyle name="_формы Ленэнерго -изменения2" xfId="43"/>
    <cellStyle name="_фск, выручка, потери" xfId="44"/>
    <cellStyle name="_ХХХ Прил 2 Формы бюджетных документов 2007" xfId="45"/>
    <cellStyle name="_ХХХ Прил 2 Формы бюджетных документов 2007_Расшифровка для аудита 2011 КСК" xfId="46"/>
    <cellStyle name="_ХХХ Прил 2 Формы бюджетных документов 2007_ТАБЛ_КСК_2011" xfId="47"/>
    <cellStyle name="’К‰Э [0.00]" xfId="48"/>
    <cellStyle name="”ќђќ‘ћ‚›‰" xfId="49"/>
    <cellStyle name="”љ‘ђћ‚ђќќ›‰" xfId="50"/>
    <cellStyle name="„…ќ…†ќ›‰" xfId="51"/>
    <cellStyle name="‡ђѓћ‹ћ‚ћљ1" xfId="52"/>
    <cellStyle name="‡ђѓћ‹ћ‚ћљ2" xfId="53"/>
    <cellStyle name="’ћѓћ‚›‰" xfId="54"/>
    <cellStyle name="1Normal" xfId="55"/>
    <cellStyle name="50%" xfId="56"/>
    <cellStyle name="75%" xfId="57"/>
    <cellStyle name="AFE" xfId="58"/>
    <cellStyle name="Balance" xfId="59"/>
    <cellStyle name="BalanceBold" xfId="60"/>
    <cellStyle name="Blue" xfId="61"/>
    <cellStyle name="Body_$Dollars" xfId="62"/>
    <cellStyle name="Chek" xfId="63"/>
    <cellStyle name="Comma [0]_Adjusted FS 1299" xfId="64"/>
    <cellStyle name="Comma 0" xfId="65"/>
    <cellStyle name="Comma 0*" xfId="66"/>
    <cellStyle name="Comma 2" xfId="67"/>
    <cellStyle name="Comma 3*" xfId="68"/>
    <cellStyle name="Comma_Adjusted FS 1299" xfId="69"/>
    <cellStyle name="Comma0" xfId="70"/>
    <cellStyle name="Currency [0]" xfId="71"/>
    <cellStyle name="Currency 0" xfId="72"/>
    <cellStyle name="Currency 2" xfId="73"/>
    <cellStyle name="Currency_06_9m" xfId="74"/>
    <cellStyle name="Currency0" xfId="75"/>
    <cellStyle name="Currency2" xfId="76"/>
    <cellStyle name="Data" xfId="77"/>
    <cellStyle name="DataBold" xfId="78"/>
    <cellStyle name="Date" xfId="79"/>
    <cellStyle name="Date Aligned" xfId="80"/>
    <cellStyle name="Dezimal [0]_NEGS" xfId="81"/>
    <cellStyle name="Dezimal_NEGS" xfId="82"/>
    <cellStyle name="Dotted Line" xfId="83"/>
    <cellStyle name="E&amp;Y House" xfId="84"/>
    <cellStyle name="Euro" xfId="85"/>
    <cellStyle name="ew" xfId="86"/>
    <cellStyle name="Fixed" xfId="87"/>
    <cellStyle name="fo]_x000d__x000a_UserName=Murat Zelef_x000d__x000a_UserCompany=Bumerang_x000d__x000a__x000d__x000a_[File Paths]_x000d__x000a_WorkingDirectory=C:\EQUIS\DLWIN_x000d__x000a_DownLoader=C" xfId="88"/>
    <cellStyle name="Followed Hyperlink" xfId="89"/>
    <cellStyle name="Footnote" xfId="90"/>
    <cellStyle name="hard no" xfId="91"/>
    <cellStyle name="Hard Percent" xfId="92"/>
    <cellStyle name="hardno" xfId="93"/>
    <cellStyle name="Header" xfId="94"/>
    <cellStyle name="Heading" xfId="95"/>
    <cellStyle name="Heading 1" xfId="96"/>
    <cellStyle name="Heading 2" xfId="97"/>
    <cellStyle name="Heading 3" xfId="98"/>
    <cellStyle name="Hyperlink" xfId="99"/>
    <cellStyle name="Iau?iue1" xfId="100"/>
    <cellStyle name="Îáû÷íûé_cogs" xfId="101"/>
    <cellStyle name="Info" xfId="102"/>
    <cellStyle name="Input" xfId="103"/>
    <cellStyle name="InputCurrency" xfId="104"/>
    <cellStyle name="InputCurrency2" xfId="105"/>
    <cellStyle name="InputMultiple1" xfId="106"/>
    <cellStyle name="InputPercent1" xfId="107"/>
    <cellStyle name="Millares [0]_RESULTS" xfId="108"/>
    <cellStyle name="Millares_RESULTS" xfId="109"/>
    <cellStyle name="Milliers [0]_RESULTS" xfId="110"/>
    <cellStyle name="Milliers_RESULTS" xfId="111"/>
    <cellStyle name="mnb" xfId="112"/>
    <cellStyle name="Moneda [0]_RESULTS" xfId="113"/>
    <cellStyle name="Moneda_RESULTS" xfId="114"/>
    <cellStyle name="Monétaire [0]_RESULTS" xfId="115"/>
    <cellStyle name="Monétaire_RESULTS" xfId="116"/>
    <cellStyle name="Multiple" xfId="117"/>
    <cellStyle name="Multiple1" xfId="118"/>
    <cellStyle name="MultipleBelow" xfId="119"/>
    <cellStyle name="namber" xfId="120"/>
    <cellStyle name="Norma11l" xfId="121"/>
    <cellStyle name="Normal - Style1" xfId="122"/>
    <cellStyle name="Normal." xfId="123"/>
    <cellStyle name="Normal_06_9m" xfId="124"/>
    <cellStyle name="Normal1" xfId="125"/>
    <cellStyle name="Normal2" xfId="126"/>
    <cellStyle name="NormalGB" xfId="127"/>
    <cellStyle name="Normalny_24. 02. 97." xfId="128"/>
    <cellStyle name="normбlnм_laroux" xfId="129"/>
    <cellStyle name="normбlnн_laroux" xfId="130"/>
    <cellStyle name="number" xfId="131"/>
    <cellStyle name="Ociriniaue [0]_5-C" xfId="132"/>
    <cellStyle name="Ociriniaue_5-C" xfId="133"/>
    <cellStyle name="Option" xfId="134"/>
    <cellStyle name="Òûñÿ÷è [0]_cogs" xfId="135"/>
    <cellStyle name="Òûñÿ÷è_cogs" xfId="136"/>
    <cellStyle name="Page Number" xfId="137"/>
    <cellStyle name="pb_page_heading_LS" xfId="138"/>
    <cellStyle name="Percent_RS_Lianozovo-Samara_9m01" xfId="139"/>
    <cellStyle name="Percent1" xfId="140"/>
    <cellStyle name="Piug" xfId="141"/>
    <cellStyle name="Plug" xfId="142"/>
    <cellStyle name="Price_Body" xfId="143"/>
    <cellStyle name="prochrek" xfId="144"/>
    <cellStyle name="Protected" xfId="145"/>
    <cellStyle name="QTitle" xfId="146"/>
    <cellStyle name="range" xfId="147"/>
    <cellStyle name="Salomon Logo" xfId="148"/>
    <cellStyle name="Show_Sell" xfId="149"/>
    <cellStyle name="st1" xfId="150"/>
    <cellStyle name="Standard_NEGS" xfId="151"/>
    <cellStyle name="Table Head" xfId="152"/>
    <cellStyle name="Table Head Aligned" xfId="153"/>
    <cellStyle name="Table Head Blue" xfId="154"/>
    <cellStyle name="Table Head Green" xfId="155"/>
    <cellStyle name="Table Head_Val_Sum_Graph" xfId="156"/>
    <cellStyle name="Table Heading" xfId="157"/>
    <cellStyle name="Table Text" xfId="158"/>
    <cellStyle name="Table Title" xfId="159"/>
    <cellStyle name="Table Units" xfId="160"/>
    <cellStyle name="Table_Header" xfId="161"/>
    <cellStyle name="Text" xfId="162"/>
    <cellStyle name="Text 1" xfId="163"/>
    <cellStyle name="Text Head" xfId="164"/>
    <cellStyle name="Text Head 1" xfId="165"/>
    <cellStyle name="Title" xfId="166"/>
    <cellStyle name="Total" xfId="167"/>
    <cellStyle name="TotalCurrency" xfId="168"/>
    <cellStyle name="Underline_Single" xfId="169"/>
    <cellStyle name="Unit" xfId="170"/>
    <cellStyle name="Validation" xfId="171"/>
    <cellStyle name="year" xfId="172"/>
    <cellStyle name="YelNumbersCurr" xfId="173"/>
    <cellStyle name="Беззащитный" xfId="174"/>
    <cellStyle name="Верт. заголовок" xfId="175"/>
    <cellStyle name="Вес_продукта" xfId="176"/>
    <cellStyle name="Гиперссылка 2" xfId="177"/>
    <cellStyle name="Гиперссылка 3" xfId="178"/>
    <cellStyle name="Гиперссылка 4" xfId="179"/>
    <cellStyle name="Гиперссылка 4 2" xfId="180"/>
    <cellStyle name="Группа" xfId="181"/>
    <cellStyle name="Группа 0" xfId="182"/>
    <cellStyle name="Группа 1" xfId="183"/>
    <cellStyle name="Группа 2" xfId="184"/>
    <cellStyle name="Группа 3" xfId="185"/>
    <cellStyle name="Группа 4" xfId="186"/>
    <cellStyle name="Группа 5" xfId="187"/>
    <cellStyle name="Группа 6" xfId="188"/>
    <cellStyle name="Группа 7" xfId="189"/>
    <cellStyle name="Группа 8" xfId="190"/>
    <cellStyle name="Группа_additional slides_04.12.03 _1" xfId="191"/>
    <cellStyle name="Дата" xfId="192"/>
    <cellStyle name="Денежный 2" xfId="193"/>
    <cellStyle name="Денежный 2 2" xfId="194"/>
    <cellStyle name="Денежный 2 3" xfId="195"/>
    <cellStyle name="Денежный 3" xfId="196"/>
    <cellStyle name="Заголовок" xfId="197"/>
    <cellStyle name="Заголовок 1 1" xfId="198"/>
    <cellStyle name="ЗаголовокСтолбца" xfId="199"/>
    <cellStyle name="Защитный" xfId="200"/>
    <cellStyle name="Значение" xfId="201"/>
    <cellStyle name="Итого" xfId="202"/>
    <cellStyle name="Миша (бланки отчетности)" xfId="203"/>
    <cellStyle name="Мой заголовок" xfId="204"/>
    <cellStyle name="Мой заголовок листа" xfId="205"/>
    <cellStyle name="Мои наименования показателей" xfId="206"/>
    <cellStyle name="Невидимый" xfId="207"/>
    <cellStyle name="Низ1" xfId="208"/>
    <cellStyle name="Низ2" xfId="209"/>
    <cellStyle name="Обычный" xfId="0" builtinId="0"/>
    <cellStyle name="Обычный 10" xfId="1"/>
    <cellStyle name="Обычный 10 2" xfId="210"/>
    <cellStyle name="Обычный 11" xfId="211"/>
    <cellStyle name="Обычный 12" xfId="212"/>
    <cellStyle name="Обычный 13" xfId="213"/>
    <cellStyle name="Обычный 14" xfId="214"/>
    <cellStyle name="Обычный 15" xfId="215"/>
    <cellStyle name="Обычный 2" xfId="216"/>
    <cellStyle name="Обычный 2 10" xfId="217"/>
    <cellStyle name="Обычный 2 11" xfId="218"/>
    <cellStyle name="Обычный 2 12" xfId="219"/>
    <cellStyle name="Обычный 2 13" xfId="220"/>
    <cellStyle name="Обычный 2 14" xfId="221"/>
    <cellStyle name="Обычный 2 15" xfId="222"/>
    <cellStyle name="Обычный 2 16" xfId="223"/>
    <cellStyle name="Обычный 2 17" xfId="224"/>
    <cellStyle name="Обычный 2 18" xfId="225"/>
    <cellStyle name="Обычный 2 19" xfId="226"/>
    <cellStyle name="Обычный 2 2" xfId="227"/>
    <cellStyle name="Обычный 2 2 2" xfId="228"/>
    <cellStyle name="Обычный 2 2 2 2" xfId="229"/>
    <cellStyle name="Обычный 2 2 3" xfId="230"/>
    <cellStyle name="Обычный 2 2 4" xfId="231"/>
    <cellStyle name="Обычный 2 2 5" xfId="232"/>
    <cellStyle name="Обычный 2 2 6" xfId="233"/>
    <cellStyle name="Обычный 2 2 7" xfId="234"/>
    <cellStyle name="Обычный 2 2 8" xfId="235"/>
    <cellStyle name="Обычный 2 2 9" xfId="236"/>
    <cellStyle name="Обычный 2 20" xfId="237"/>
    <cellStyle name="Обычный 2 21" xfId="238"/>
    <cellStyle name="Обычный 2 22" xfId="239"/>
    <cellStyle name="Обычный 2 23" xfId="240"/>
    <cellStyle name="Обычный 2 24" xfId="241"/>
    <cellStyle name="Обычный 2 25" xfId="242"/>
    <cellStyle name="Обычный 2 26" xfId="243"/>
    <cellStyle name="Обычный 2 27" xfId="244"/>
    <cellStyle name="Обычный 2 28" xfId="245"/>
    <cellStyle name="Обычный 2 29" xfId="246"/>
    <cellStyle name="Обычный 2 3" xfId="247"/>
    <cellStyle name="Обычный 2 3 2" xfId="248"/>
    <cellStyle name="Обычный 2 3 3" xfId="249"/>
    <cellStyle name="Обычный 2 30" xfId="250"/>
    <cellStyle name="Обычный 2 31" xfId="251"/>
    <cellStyle name="Обычный 2 32" xfId="252"/>
    <cellStyle name="Обычный 2 33" xfId="253"/>
    <cellStyle name="Обычный 2 34" xfId="254"/>
    <cellStyle name="Обычный 2 35" xfId="255"/>
    <cellStyle name="Обычный 2 36" xfId="256"/>
    <cellStyle name="Обычный 2 4" xfId="257"/>
    <cellStyle name="Обычный 2 4 10" xfId="258"/>
    <cellStyle name="Обычный 2 4 11" xfId="259"/>
    <cellStyle name="Обычный 2 4 12" xfId="260"/>
    <cellStyle name="Обычный 2 4 13" xfId="261"/>
    <cellStyle name="Обычный 2 4 14" xfId="262"/>
    <cellStyle name="Обычный 2 4 15" xfId="263"/>
    <cellStyle name="Обычный 2 4 16" xfId="264"/>
    <cellStyle name="Обычный 2 4 17" xfId="265"/>
    <cellStyle name="Обычный 2 4 18" xfId="266"/>
    <cellStyle name="Обычный 2 4 19" xfId="267"/>
    <cellStyle name="Обычный 2 4 2" xfId="268"/>
    <cellStyle name="Обычный 2 4 20" xfId="269"/>
    <cellStyle name="Обычный 2 4 21" xfId="270"/>
    <cellStyle name="Обычный 2 4 3" xfId="271"/>
    <cellStyle name="Обычный 2 4 4" xfId="272"/>
    <cellStyle name="Обычный 2 4 5" xfId="273"/>
    <cellStyle name="Обычный 2 4 6" xfId="274"/>
    <cellStyle name="Обычный 2 4 7" xfId="275"/>
    <cellStyle name="Обычный 2 4 8" xfId="276"/>
    <cellStyle name="Обычный 2 4 9" xfId="277"/>
    <cellStyle name="Обычный 2 5" xfId="278"/>
    <cellStyle name="Обычный 2 5 2" xfId="279"/>
    <cellStyle name="Обычный 2 5 3" xfId="280"/>
    <cellStyle name="Обычный 2 6" xfId="281"/>
    <cellStyle name="Обычный 2 7" xfId="282"/>
    <cellStyle name="Обычный 2 8" xfId="283"/>
    <cellStyle name="Обычный 2 9" xfId="284"/>
    <cellStyle name="Обычный 3" xfId="285"/>
    <cellStyle name="Обычный 3 10" xfId="286"/>
    <cellStyle name="Обычный 3 11" xfId="287"/>
    <cellStyle name="Обычный 3 12" xfId="288"/>
    <cellStyle name="Обычный 3 13" xfId="289"/>
    <cellStyle name="Обычный 3 14" xfId="290"/>
    <cellStyle name="Обычный 3 15" xfId="291"/>
    <cellStyle name="Обычный 3 16" xfId="292"/>
    <cellStyle name="Обычный 3 17" xfId="293"/>
    <cellStyle name="Обычный 3 18" xfId="294"/>
    <cellStyle name="Обычный 3 19" xfId="295"/>
    <cellStyle name="Обычный 3 2" xfId="296"/>
    <cellStyle name="Обычный 3 2 2" xfId="297"/>
    <cellStyle name="Обычный 3 2 3" xfId="298"/>
    <cellStyle name="Обычный 3 20" xfId="299"/>
    <cellStyle name="Обычный 3 21" xfId="300"/>
    <cellStyle name="Обычный 3 22" xfId="301"/>
    <cellStyle name="Обычный 3 23" xfId="302"/>
    <cellStyle name="Обычный 3 3" xfId="303"/>
    <cellStyle name="Обычный 3 4" xfId="304"/>
    <cellStyle name="Обычный 3 5" xfId="305"/>
    <cellStyle name="Обычный 3 6" xfId="306"/>
    <cellStyle name="Обычный 3 7" xfId="307"/>
    <cellStyle name="Обычный 3 8" xfId="308"/>
    <cellStyle name="Обычный 3 9" xfId="309"/>
    <cellStyle name="Обычный 3_Книга1" xfId="310"/>
    <cellStyle name="Обычный 4" xfId="311"/>
    <cellStyle name="Обычный 4 10" xfId="312"/>
    <cellStyle name="Обычный 4 11" xfId="313"/>
    <cellStyle name="Обычный 4 12" xfId="314"/>
    <cellStyle name="Обычный 4 13" xfId="315"/>
    <cellStyle name="Обычный 4 14" xfId="316"/>
    <cellStyle name="Обычный 4 15" xfId="317"/>
    <cellStyle name="Обычный 4 16" xfId="318"/>
    <cellStyle name="Обычный 4 17" xfId="319"/>
    <cellStyle name="Обычный 4 18" xfId="320"/>
    <cellStyle name="Обычный 4 19" xfId="321"/>
    <cellStyle name="Обычный 4 2" xfId="322"/>
    <cellStyle name="Обычный 4 20" xfId="323"/>
    <cellStyle name="Обычный 4 21" xfId="324"/>
    <cellStyle name="Обычный 4 22" xfId="325"/>
    <cellStyle name="Обычный 4 23" xfId="326"/>
    <cellStyle name="Обычный 4 3" xfId="327"/>
    <cellStyle name="Обычный 4 4" xfId="328"/>
    <cellStyle name="Обычный 4 5" xfId="329"/>
    <cellStyle name="Обычный 4 6" xfId="330"/>
    <cellStyle name="Обычный 4 7" xfId="331"/>
    <cellStyle name="Обычный 4 8" xfId="332"/>
    <cellStyle name="Обычный 4 9" xfId="333"/>
    <cellStyle name="Обычный 5" xfId="334"/>
    <cellStyle name="Обычный 5 2" xfId="335"/>
    <cellStyle name="Обычный 5 2 2" xfId="336"/>
    <cellStyle name="Обычный 5 3" xfId="337"/>
    <cellStyle name="Обычный 5 4" xfId="338"/>
    <cellStyle name="Обычный 6" xfId="339"/>
    <cellStyle name="Обычный 6 2" xfId="340"/>
    <cellStyle name="Обычный 7" xfId="341"/>
    <cellStyle name="Обычный 7 10" xfId="342"/>
    <cellStyle name="Обычный 7 11" xfId="343"/>
    <cellStyle name="Обычный 7 12" xfId="344"/>
    <cellStyle name="Обычный 7 13" xfId="345"/>
    <cellStyle name="Обычный 7 14" xfId="346"/>
    <cellStyle name="Обычный 7 15" xfId="347"/>
    <cellStyle name="Обычный 7 16" xfId="348"/>
    <cellStyle name="Обычный 7 17" xfId="349"/>
    <cellStyle name="Обычный 7 18" xfId="350"/>
    <cellStyle name="Обычный 7 19" xfId="351"/>
    <cellStyle name="Обычный 7 2" xfId="352"/>
    <cellStyle name="Обычный 7 20" xfId="353"/>
    <cellStyle name="Обычный 7 21" xfId="354"/>
    <cellStyle name="Обычный 7 3" xfId="355"/>
    <cellStyle name="Обычный 7 4" xfId="356"/>
    <cellStyle name="Обычный 7 5" xfId="357"/>
    <cellStyle name="Обычный 7 6" xfId="358"/>
    <cellStyle name="Обычный 7 7" xfId="359"/>
    <cellStyle name="Обычный 7 8" xfId="360"/>
    <cellStyle name="Обычный 7 9" xfId="361"/>
    <cellStyle name="Обычный 8" xfId="362"/>
    <cellStyle name="Обычный 8 10" xfId="363"/>
    <cellStyle name="Обычный 8 11" xfId="364"/>
    <cellStyle name="Обычный 8 12" xfId="365"/>
    <cellStyle name="Обычный 8 13" xfId="366"/>
    <cellStyle name="Обычный 8 14" xfId="367"/>
    <cellStyle name="Обычный 8 15" xfId="368"/>
    <cellStyle name="Обычный 8 16" xfId="369"/>
    <cellStyle name="Обычный 8 17" xfId="370"/>
    <cellStyle name="Обычный 8 18" xfId="371"/>
    <cellStyle name="Обычный 8 19" xfId="372"/>
    <cellStyle name="Обычный 8 2" xfId="373"/>
    <cellStyle name="Обычный 8 20" xfId="374"/>
    <cellStyle name="Обычный 8 21" xfId="375"/>
    <cellStyle name="Обычный 8 3" xfId="376"/>
    <cellStyle name="Обычный 8 4" xfId="377"/>
    <cellStyle name="Обычный 8 5" xfId="378"/>
    <cellStyle name="Обычный 8 6" xfId="379"/>
    <cellStyle name="Обычный 8 7" xfId="380"/>
    <cellStyle name="Обычный 8 8" xfId="381"/>
    <cellStyle name="Обычный 8 9" xfId="382"/>
    <cellStyle name="Обычный 9" xfId="383"/>
    <cellStyle name="Обычный 9 2" xfId="384"/>
    <cellStyle name="Обычный_6-1339 Форматы по компаниям_last_2" xfId="474"/>
    <cellStyle name="Обычный1" xfId="385"/>
    <cellStyle name="Ошибка" xfId="386"/>
    <cellStyle name="Подгруппа" xfId="387"/>
    <cellStyle name="Поле ввода" xfId="388"/>
    <cellStyle name="Продукт" xfId="389"/>
    <cellStyle name="Процентный 2" xfId="390"/>
    <cellStyle name="Процентный 2 2" xfId="391"/>
    <cellStyle name="Процентный 2 3" xfId="392"/>
    <cellStyle name="Процентный 2 4" xfId="393"/>
    <cellStyle name="Процентный 2 5" xfId="394"/>
    <cellStyle name="Процентный 3" xfId="395"/>
    <cellStyle name="Процентный 4" xfId="396"/>
    <cellStyle name="Процентный 5" xfId="397"/>
    <cellStyle name="Процентный 5 2" xfId="398"/>
    <cellStyle name="Процентный 6" xfId="399"/>
    <cellStyle name="Разница" xfId="400"/>
    <cellStyle name="Рамки" xfId="401"/>
    <cellStyle name="Сводная таблица" xfId="402"/>
    <cellStyle name="Стиль 1" xfId="403"/>
    <cellStyle name="Стиль 1 2" xfId="404"/>
    <cellStyle name="Стиль 1 3" xfId="405"/>
    <cellStyle name="Стиль 1_БП АП 2010" xfId="406"/>
    <cellStyle name="Стиль 2" xfId="407"/>
    <cellStyle name="Субсчет" xfId="408"/>
    <cellStyle name="Счет" xfId="409"/>
    <cellStyle name="ТЕКСТ" xfId="410"/>
    <cellStyle name="Текстовый" xfId="411"/>
    <cellStyle name="Текстовый 2" xfId="412"/>
    <cellStyle name="Тысячи [0]_22гк" xfId="413"/>
    <cellStyle name="Тысячи_22гк" xfId="414"/>
    <cellStyle name="Финансовый 2" xfId="415"/>
    <cellStyle name="Финансовый 2 10" xfId="416"/>
    <cellStyle name="Финансовый 2 11" xfId="417"/>
    <cellStyle name="Финансовый 2 12" xfId="418"/>
    <cellStyle name="Финансовый 2 13" xfId="419"/>
    <cellStyle name="Финансовый 2 14" xfId="420"/>
    <cellStyle name="Финансовый 2 15" xfId="421"/>
    <cellStyle name="Финансовый 2 16" xfId="422"/>
    <cellStyle name="Финансовый 2 17" xfId="423"/>
    <cellStyle name="Финансовый 2 18" xfId="424"/>
    <cellStyle name="Финансовый 2 19" xfId="425"/>
    <cellStyle name="Финансовый 2 2" xfId="426"/>
    <cellStyle name="Финансовый 2 20" xfId="427"/>
    <cellStyle name="Финансовый 2 21" xfId="428"/>
    <cellStyle name="Финансовый 2 22" xfId="429"/>
    <cellStyle name="Финансовый 2 23" xfId="430"/>
    <cellStyle name="Финансовый 2 3" xfId="431"/>
    <cellStyle name="Финансовый 2 4" xfId="432"/>
    <cellStyle name="Финансовый 2 4 10" xfId="433"/>
    <cellStyle name="Финансовый 2 4 11" xfId="434"/>
    <cellStyle name="Финансовый 2 4 12" xfId="435"/>
    <cellStyle name="Финансовый 2 4 13" xfId="436"/>
    <cellStyle name="Финансовый 2 4 14" xfId="437"/>
    <cellStyle name="Финансовый 2 4 15" xfId="438"/>
    <cellStyle name="Финансовый 2 4 16" xfId="439"/>
    <cellStyle name="Финансовый 2 4 17" xfId="440"/>
    <cellStyle name="Финансовый 2 4 18" xfId="441"/>
    <cellStyle name="Финансовый 2 4 19" xfId="442"/>
    <cellStyle name="Финансовый 2 4 2" xfId="443"/>
    <cellStyle name="Финансовый 2 4 20" xfId="444"/>
    <cellStyle name="Финансовый 2 4 21" xfId="445"/>
    <cellStyle name="Финансовый 2 4 3" xfId="446"/>
    <cellStyle name="Финансовый 2 4 4" xfId="447"/>
    <cellStyle name="Финансовый 2 4 5" xfId="448"/>
    <cellStyle name="Финансовый 2 4 6" xfId="449"/>
    <cellStyle name="Финансовый 2 4 7" xfId="450"/>
    <cellStyle name="Финансовый 2 4 8" xfId="451"/>
    <cellStyle name="Финансовый 2 4 9" xfId="452"/>
    <cellStyle name="Финансовый 2 5" xfId="453"/>
    <cellStyle name="Финансовый 2 6" xfId="454"/>
    <cellStyle name="Финансовый 2 7" xfId="455"/>
    <cellStyle name="Финансовый 2 8" xfId="456"/>
    <cellStyle name="Финансовый 2 9" xfId="457"/>
    <cellStyle name="Финансовый 3" xfId="458"/>
    <cellStyle name="Финансовый 4" xfId="459"/>
    <cellStyle name="Финансовый 4 2" xfId="460"/>
    <cellStyle name="Финансовый 5" xfId="461"/>
    <cellStyle name="Финансовый0[0]_FU_bal" xfId="462"/>
    <cellStyle name="Формула" xfId="463"/>
    <cellStyle name="ФормулаВБ" xfId="464"/>
    <cellStyle name="ФормулаВБ 2" xfId="465"/>
    <cellStyle name="ФормулаНаКонтроль" xfId="466"/>
    <cellStyle name="Цена_продукта" xfId="467"/>
    <cellStyle name="число" xfId="468"/>
    <cellStyle name="Џђћ–…ќ’ќ›‰" xfId="469"/>
    <cellStyle name="Шапка" xfId="470"/>
    <cellStyle name="ШАУ" xfId="471"/>
    <cellStyle name="標準_PL-CF sheet" xfId="472"/>
    <cellStyle name="䁺_x0001_" xfId="4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000">
                <a:latin typeface="Arial" pitchFamily="34" charset="0"/>
                <a:cs typeface="Arial" pitchFamily="34" charset="0"/>
              </a:rPr>
              <a:t>Денежный</a:t>
            </a:r>
            <a:r>
              <a:rPr lang="ru-RU" sz="1000" baseline="0">
                <a:latin typeface="Arial" pitchFamily="34" charset="0"/>
                <a:cs typeface="Arial" pitchFamily="34" charset="0"/>
              </a:rPr>
              <a:t> поток на собственный капитал, руб</a:t>
            </a:r>
            <a:endParaRPr lang="ru-RU" sz="1000"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23996178614272726"/>
          <c:y val="1.5037588049814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469681517451755"/>
          <c:y val="9.3245675904061298E-2"/>
          <c:w val="0.83787398793577061"/>
          <c:h val="0.65292615281268063"/>
        </c:manualLayout>
      </c:layout>
      <c:lineChart>
        <c:grouping val="standard"/>
        <c:varyColors val="0"/>
        <c:ser>
          <c:idx val="0"/>
          <c:order val="0"/>
          <c:tx>
            <c:strRef>
              <c:f>'Форма минэнерго'!$A$70:$BA$70</c:f>
              <c:strCache>
                <c:ptCount val="1"/>
                <c:pt idx="0">
                  <c:v>PV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2060</c:v>
                </c:pt>
              </c:numCache>
            </c:numRef>
          </c:cat>
          <c:val>
            <c:numRef>
              <c:f>'Форма минэнерго'!$BB$70:$CY$70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62435634.189737178</c:v>
                </c:pt>
                <c:pt idx="4">
                  <c:v>66517099.524156854</c:v>
                </c:pt>
                <c:pt idx="5">
                  <c:v>66519297.814173207</c:v>
                </c:pt>
                <c:pt idx="6">
                  <c:v>112601727.67709565</c:v>
                </c:pt>
                <c:pt idx="7">
                  <c:v>150294744.78367323</c:v>
                </c:pt>
                <c:pt idx="8">
                  <c:v>150312329.48184639</c:v>
                </c:pt>
                <c:pt idx="9">
                  <c:v>150325203.88812506</c:v>
                </c:pt>
                <c:pt idx="10">
                  <c:v>150328897.16509101</c:v>
                </c:pt>
                <c:pt idx="11">
                  <c:v>150332460.96139002</c:v>
                </c:pt>
                <c:pt idx="12">
                  <c:v>150335899.8156538</c:v>
                </c:pt>
                <c:pt idx="13">
                  <c:v>150339218.10745552</c:v>
                </c:pt>
                <c:pt idx="14">
                  <c:v>150342420.06288263</c:v>
                </c:pt>
                <c:pt idx="15">
                  <c:v>150345509.75991473</c:v>
                </c:pt>
                <c:pt idx="16">
                  <c:v>150348491.13361278</c:v>
                </c:pt>
                <c:pt idx="17">
                  <c:v>150351367.98112684</c:v>
                </c:pt>
                <c:pt idx="18">
                  <c:v>150354143.96652818</c:v>
                </c:pt>
                <c:pt idx="19">
                  <c:v>150375156.60240254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'Форма минэнерго'!$A$71:$BA$71</c:f>
              <c:strCache>
                <c:ptCount val="1"/>
                <c:pt idx="0">
                  <c:v>NPV (без учета продажи)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2060</c:v>
                </c:pt>
              </c:numCache>
            </c:numRef>
          </c:cat>
          <c:val>
            <c:numRef>
              <c:f>'Форма минэнерго'!$BB$71:$CY$71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-66728.210569515824</c:v>
                </c:pt>
                <c:pt idx="4">
                  <c:v>-28744.872788528446</c:v>
                </c:pt>
                <c:pt idx="5">
                  <c:v>-26546.582772172987</c:v>
                </c:pt>
                <c:pt idx="6">
                  <c:v>-32345.291282504797</c:v>
                </c:pt>
                <c:pt idx="7">
                  <c:v>-33120.44572199136</c:v>
                </c:pt>
                <c:pt idx="8">
                  <c:v>-15535.747548818588</c:v>
                </c:pt>
                <c:pt idx="9">
                  <c:v>-2661.3412701487541</c:v>
                </c:pt>
                <c:pt idx="10">
                  <c:v>1031.935695797205</c:v>
                </c:pt>
                <c:pt idx="11">
                  <c:v>4595.7319948077202</c:v>
                </c:pt>
                <c:pt idx="12">
                  <c:v>8034.5862585902214</c:v>
                </c:pt>
                <c:pt idx="13">
                  <c:v>11352.878060311079</c:v>
                </c:pt>
                <c:pt idx="14">
                  <c:v>14554.833487421274</c:v>
                </c:pt>
                <c:pt idx="15">
                  <c:v>17644.530519515276</c:v>
                </c:pt>
                <c:pt idx="16">
                  <c:v>20625.90421757102</c:v>
                </c:pt>
                <c:pt idx="17">
                  <c:v>23502.75173163414</c:v>
                </c:pt>
                <c:pt idx="18">
                  <c:v>26278.737132966518</c:v>
                </c:pt>
                <c:pt idx="19">
                  <c:v>47291.373007327318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26752"/>
        <c:axId val="106428288"/>
      </c:lineChart>
      <c:catAx>
        <c:axId val="10642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06428288"/>
        <c:crosses val="autoZero"/>
        <c:auto val="1"/>
        <c:lblAlgn val="ctr"/>
        <c:lblOffset val="100"/>
        <c:noMultiLvlLbl val="0"/>
      </c:catAx>
      <c:valAx>
        <c:axId val="10642828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064267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116983019742182"/>
          <c:y val="0.89432127787134053"/>
          <c:w val="0.43073206572522732"/>
          <c:h val="9.064113407884512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695325</xdr:colOff>
      <xdr:row>18</xdr:row>
      <xdr:rowOff>190499</xdr:rowOff>
    </xdr:from>
    <xdr:to>
      <xdr:col>71</xdr:col>
      <xdr:colOff>466724</xdr:colOff>
      <xdr:row>31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Nata/Tarif/Tarif.prg/TARIF98kop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&#1052;&#1086;&#1080;%20&#1076;&#1086;&#1082;&#1091;&#1084;&#1077;&#1085;&#1090;&#1099;/&#1058;&#1072;&#1088;&#1080;&#1092;&#1099;/1%20&#1087;&#1086;&#1083;%202000/&#1058;&#1072;&#1088;&#1080;&#1092;&#1099;/Tarif%202%20pol%2099%20g/TARIF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50;&#1086;&#1087;&#1090;&#1080;&#1085;%20&#1044;&#1042;\&#1064;&#1072;&#1073;&#1083;&#1086;&#1085;&#1099;%20&#1086;&#1090;&#1087;&#1088;&#1072;&#1074;&#1083;&#1077;&#1085;&#1085;&#1099;&#1077;\&#1057;&#1088;&#1077;&#1076;&#1085;&#1080;&#1081;&#1069;&#1083;&#1077;&#1082;&#1090;&#1088;&#1086;&#1056;&#1077;&#1075;&#1080;&#1086;&#1085;\PREDEL.ELEK.2007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&#1053;&#1086;&#1074;&#1072;&#1103;%20&#1087;&#1072;&#1087;&#1082;&#1072;/PREDEL.ELEK.2011.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2004%20&#1075;&#1086;&#1076;%20&#1089;&#1077;&#1085;&#1090;&#1103;&#1073;&#1088;&#1100;%20&#1076;&#1077;&#1082;&#1072;&#1073;&#1088;&#1100;/&#1041;&#1102;&#1076;&#1078;&#1077;&#1090;&#1099;%20&#1057;&#1052;&#1059;&#1055;%20&#1087;&#1088;&#1086;&#1077;&#1082;&#1090;&#1080;&#1088;&#1086;&#1074;&#1072;&#1085;&#1080;&#1077;%2020040916/&#1041;&#1102;&#1076;&#1078;&#1077;&#1090;&#1080;&#1088;&#1086;&#1074;&#1072;&#1085;&#1080;&#1077;/&#1055;&#1080;&#1089;&#1100;&#1084;&#1072;/&#1052;&#1086;&#1080;%20&#1087;&#1083;&#1072;&#1085;&#1099;/My/&#1073;&#1083;&#1072;&#1085;&#1082;&#1080;_&#1092;&#1080;&#1083;&#1080;&#1072;&#1083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~1\operator\LOCALS~1\Temp\Rar$DI10.500\F01c_.xlt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nts%20and%20Settings\operator\&#1056;&#1072;&#1073;&#1086;&#1095;&#1080;&#1081;%20&#1089;&#1090;&#1086;&#1083;\&#1052;&#1072;&#1090;&#1077;&#1088;&#1080;&#1072;&#1083;&#1099;\&#1055;&#1088;&#1086;&#1077;&#1082;&#1090;&#1099;\&#1056;&#1058;&#1050;%20&#1084;&#1086;&#1076;&#1077;&#1083;&#1100;\Documents%20and%20Settings\Account_NWT_GA\My%20Documents\&#1053;&#1086;&#1074;&#1072;&#1103;%20&#1052;&#1086;&#1076;&#1077;&#1083;&#1100;%20&#1052;&#1057;&#1060;&#1054;%202002\&#1052;&#1057;&#1060;&#1054;%204%20&#1082;&#1074;%202002\&#1040;&#1059;&#1044;&#1048;&#1058;\&#1050;&#1086;&#1085;&#1089;&#1086;&#1083;&#1080;&#1076;&#1072;&#1094;&#1080;&#1103;\_svod_01.08.2003\RST_MA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40;&#1085;&#1072;&#1083;&#1080;&#1079;%20&#1073;&#1102;&#1076;&#1078;&#1077;&#1090;&#1072;%20&#1057;&#1043;&#1045;&#1057;%20&#1079;&#1072;%20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Peo\&#1050;&#1091;&#1079;&#1100;&#1084;&#1080;&#1085;&#1072;&#1045;&#1053;\2008%20&#1050;&#1069;&#1057;%20&#1073;&#1072;&#1079;&#1072;\2008\&#1090;&#1072;&#1088;&#1080;&#1092;%20%202008\&#1058;&#1072;&#1088;&#1080;&#1092;&#1099;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\&#1073;&#1102;&#1076;&#1078;&#1077;&#1090;%20&#1086;&#1072;&#1086;%20&#1085;\WINDOWS\&#1056;&#1072;&#1073;&#1086;&#1095;&#1080;&#1081;%20&#1089;&#1090;&#1086;&#1083;\&#1073;&#1102;&#1076;&#1078;&#1077;&#1090;&#1080;&#1088;&#1086;&#1074;&#1072;&#1085;&#1080;&#1077;\&#1073;&#1102;&#1076;&#1078;&#1077;&#1090;%202002\Budget_Model_SVI_16_11_01_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2002&#1075;&#1086;&#107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9;&#1077;&#1088;&#1074;&#1085;&#1099;&#1077;%20&#1082;&#1086;&#1087;&#1080;&#1080;%20&#1076;&#1086;&#1082;&#1091;&#1084;&#1077;&#1085;&#1090;&#1086;&#1074;/&#1057;&#1055;&#1073;&#1069;&#1057;/&#1054;&#1090;&#1095;&#1077;&#1090;%20&#1089;%20&#1088;&#1086;&#1089;&#1090;&#1086;&#1084;%208.5/Stream/&#1057;&#1045;&#1058;&#1048;%202009/&#1042;5/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%20&#1085;&#1072;%20&#1087;&#1077;&#1088;&#1077;&#1076;&#1072;&#1095;&#1091;%202012/&#1058;&#1072;&#1088;&#1080;&#1092;&#1085;&#1072;&#1103;%20&#1079;&#1072;&#1103;&#1074;&#1082;&#1072;/&#1047;&#1072;&#1103;&#1074;&#1082;&#1072;_III%20&#1074;&#1072;&#1088;&#1080;&#1072;&#1085;&#1090;_&#1089;%20&#1060;&#1057;&#1050;,%20&#1091;.&#1077;.%20&#1073;&#1077;&#1079;%20&#1076;.&#1101;/&#1064;&#1072;&#1073;&#1083;&#1086;&#1085;&#1099;%20&#1050;&#1069;&#1057;%20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6\DISK_G_&#1056;&#1069;&#1050;_2008\PUBLIC\&#1053;&#1086;&#1074;&#1072;&#1103;%20&#1087;&#1072;&#1087;&#1082;&#1072;\&#1056;&#1069;&#1050;%20&#1058;&#1048;&#1057;&#1058;&#1054;\1%20&#1087;&#1086;&#1083;&#1091;&#1075;&#1086;&#1076;&#1080;&#1077;%2006\&#1060;&#1054;&#1058;%201%20&#1082;&#1074;\&#1058;&#1080;&#1057;&#1058;&#105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45;&#1083;&#1092;&#1080;&#1084;&#1086;&#1074;&#1091;\111\TarifEE_401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57;&#1052;&#1059;&#1055;/&#1057;&#1052;&#1059;&#1055;%20&#1040;&#1085;&#1072;&#1083;&#1080;&#1079;%20&#1080;&#1089;&#1087;&#1086;&#1083;&#1085;&#1077;&#1085;&#1080;&#1103;%20&#1060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v\audit\&#1070;&#1051;&#1071;\&#1054;&#1046;&#1044;%202007\&#1090;&#1072;&#1088;&#1080;&#1092;%20&#1089;&#1074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Т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>
        <row r="685">
          <cell r="B685" t="str">
            <v>Потребитель 1</v>
          </cell>
        </row>
        <row r="1118">
          <cell r="B1118" t="str">
            <v>Тепловая энергия со стороны на производственные (общехозяйственные) нужды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8">
          <cell r="I48">
            <v>251.50112019011277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91">
          <cell r="I91">
            <v>0</v>
          </cell>
        </row>
        <row r="92">
          <cell r="I92">
            <v>119.46837341648958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</sheetData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regs"/>
      <sheetName val="Регион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E3" t="str">
            <v>Выберите регион из списка…</v>
          </cell>
        </row>
      </sheetData>
      <sheetData sheetId="5" refreshError="1"/>
      <sheetData sheetId="6"/>
      <sheetData sheetId="7" refreshError="1"/>
      <sheetData sheetId="8" refreshError="1"/>
      <sheetData sheetId="9" refreshError="1">
        <row r="12">
          <cell r="H12">
            <v>1301.0002999999999</v>
          </cell>
          <cell r="I12">
            <v>9812.9629000000004</v>
          </cell>
        </row>
        <row r="13">
          <cell r="I13">
            <v>893.34100000000001</v>
          </cell>
        </row>
        <row r="14">
          <cell r="J14">
            <v>6097.3455000000004</v>
          </cell>
        </row>
        <row r="16">
          <cell r="G16">
            <v>15994.296</v>
          </cell>
          <cell r="H16">
            <v>558.24599999999998</v>
          </cell>
          <cell r="I16">
            <v>2210.4452999999999</v>
          </cell>
          <cell r="J16">
            <v>16.5764</v>
          </cell>
        </row>
        <row r="17">
          <cell r="I17">
            <v>92.07</v>
          </cell>
        </row>
        <row r="18">
          <cell r="G18">
            <v>648.92740000000003</v>
          </cell>
          <cell r="H18">
            <v>57.540300000000002</v>
          </cell>
          <cell r="I18">
            <v>1195.5785000000001</v>
          </cell>
          <cell r="J18">
            <v>1019.5882</v>
          </cell>
        </row>
        <row r="20">
          <cell r="I20">
            <v>67.849999999999994</v>
          </cell>
        </row>
        <row r="22">
          <cell r="G22">
            <v>3036.4162999999999</v>
          </cell>
          <cell r="H22">
            <v>524.63099999999997</v>
          </cell>
          <cell r="I22">
            <v>5349.0140000000001</v>
          </cell>
          <cell r="J22">
            <v>5094.2</v>
          </cell>
        </row>
        <row r="26">
          <cell r="G26">
            <v>1194.989</v>
          </cell>
          <cell r="H26">
            <v>383.73360000000002</v>
          </cell>
          <cell r="I26">
            <v>299.02910000000003</v>
          </cell>
          <cell r="J26">
            <v>0.129</v>
          </cell>
        </row>
      </sheetData>
      <sheetData sheetId="10" refreshError="1">
        <row r="12">
          <cell r="H12">
            <v>189.1009</v>
          </cell>
          <cell r="I12">
            <v>1426.3083999999999</v>
          </cell>
        </row>
        <row r="13">
          <cell r="I13">
            <v>129.8467</v>
          </cell>
        </row>
        <row r="14">
          <cell r="J14">
            <v>886.24509999999998</v>
          </cell>
        </row>
        <row r="16">
          <cell r="G16">
            <v>2324.7550000000001</v>
          </cell>
          <cell r="H16">
            <v>81.142200000000003</v>
          </cell>
          <cell r="I16">
            <v>321.28710000000001</v>
          </cell>
          <cell r="J16">
            <v>2.4093</v>
          </cell>
        </row>
        <row r="17">
          <cell r="I17">
            <v>13.382300000000001</v>
          </cell>
        </row>
        <row r="18">
          <cell r="G18">
            <v>94.666300000000007</v>
          </cell>
          <cell r="H18">
            <v>8.6571999999999996</v>
          </cell>
          <cell r="I18">
            <v>183.06649999999999</v>
          </cell>
          <cell r="J18">
            <v>154.0044</v>
          </cell>
        </row>
        <row r="20">
          <cell r="I20">
            <v>9.86</v>
          </cell>
        </row>
        <row r="22">
          <cell r="G22">
            <v>463.56909999999999</v>
          </cell>
          <cell r="H22">
            <v>83.219200000000001</v>
          </cell>
          <cell r="I22">
            <v>773.84500000000003</v>
          </cell>
          <cell r="J22">
            <v>734.63</v>
          </cell>
        </row>
        <row r="26">
          <cell r="G26">
            <v>151.11000000000001</v>
          </cell>
          <cell r="H26">
            <v>48.52</v>
          </cell>
          <cell r="I26">
            <v>37.81</v>
          </cell>
          <cell r="J26">
            <v>0.02</v>
          </cell>
        </row>
      </sheetData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0.04</v>
          </cell>
        </row>
        <row r="9">
          <cell r="A9">
            <v>0.05</v>
          </cell>
        </row>
        <row r="10">
          <cell r="A10">
            <v>0.06</v>
          </cell>
        </row>
        <row r="11">
          <cell r="A11">
            <v>7.0000000000000007E-2</v>
          </cell>
        </row>
        <row r="12">
          <cell r="A12">
            <v>0.08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веренность"/>
      <sheetName val="Командировка"/>
      <sheetName val="Авансовый отчет"/>
      <sheetName val="Счет-Фактура"/>
      <sheetName val="Накладная"/>
      <sheetName val="Расходный ордер"/>
      <sheetName val="Приходный ордер"/>
      <sheetName val="Платеж за телефон"/>
      <sheetName val="Платеж за св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TITUL"/>
      <sheetName val="F24_1"/>
      <sheetName val="Лист1"/>
      <sheetName val="СВОД1"/>
      <sheetName val="СВОД2"/>
      <sheetName val="СВОД3"/>
      <sheetName val="Лист2"/>
      <sheetName val="СВОД"/>
      <sheetName val="10"/>
      <sheetName val="F01c_"/>
    </sheetNames>
    <definedNames>
      <definedName name="F01_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L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</row>
        <row r="29">
          <cell r="F29">
            <v>0</v>
          </cell>
        </row>
        <row r="30">
          <cell r="F30">
            <v>0</v>
          </cell>
        </row>
      </sheetData>
      <sheetData sheetId="7" refreshError="1"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E11">
            <v>0</v>
          </cell>
          <cell r="F11">
            <v>0</v>
          </cell>
          <cell r="G11">
            <v>0</v>
          </cell>
          <cell r="I11" t="str">
            <v>-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E15">
            <v>0</v>
          </cell>
          <cell r="F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F26">
            <v>0</v>
          </cell>
          <cell r="G26">
            <v>0</v>
          </cell>
          <cell r="I26" t="str">
            <v>-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F29">
            <v>0</v>
          </cell>
        </row>
        <row r="30">
          <cell r="F30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</sheetData>
      <sheetData sheetId="9" refreshError="1">
        <row r="9">
          <cell r="L9" t="e">
            <v>#NAME?</v>
          </cell>
          <cell r="M9" t="e">
            <v>#NAME?</v>
          </cell>
          <cell r="N9">
            <v>0</v>
          </cell>
        </row>
        <row r="10"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6">
          <cell r="L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0">
          <cell r="C10">
            <v>0</v>
          </cell>
          <cell r="D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  <cell r="L24" t="e">
            <v>#NAME?</v>
          </cell>
          <cell r="M24" t="e">
            <v>#NAME?</v>
          </cell>
          <cell r="N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  <cell r="G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I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B16" t="str">
            <v>ГЭС-1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D18">
            <v>0</v>
          </cell>
          <cell r="F18">
            <v>0</v>
          </cell>
          <cell r="I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F23">
            <v>0</v>
          </cell>
          <cell r="I23">
            <v>0</v>
          </cell>
        </row>
        <row r="24">
          <cell r="D24">
            <v>0</v>
          </cell>
          <cell r="F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F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F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</row>
        <row r="32">
          <cell r="D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L27">
            <v>0</v>
          </cell>
          <cell r="M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вый"/>
      <sheetName val="РФ_0"/>
      <sheetName val="УМРК"/>
      <sheetName val="РФ ПТС"/>
      <sheetName val="РФ Калининград"/>
      <sheetName val="РФ Архангельск"/>
      <sheetName val="РФ Вологда"/>
      <sheetName val="РФ Новгород"/>
      <sheetName val="РФ ПСКОВ"/>
      <sheetName val="РФ Череповец"/>
      <sheetName val="РФ Мурманск"/>
      <sheetName val="РФ Карелия"/>
      <sheetName val="Прочие"/>
      <sheetName val="Посл_РФ"/>
      <sheetName val="Дочка_0"/>
      <sheetName val="Архангельская ГТС"/>
      <sheetName val="Вологодская сотовая"/>
      <sheetName val="Посл_Дочк"/>
      <sheetName val="Учет MI и LT Invest"/>
      <sheetName val="Корректировки"/>
      <sheetName val="Посл"/>
      <sheetName val="Сумм"/>
      <sheetName val="Расчет MI и LT_inv"/>
      <sheetName val="BS_ias"/>
      <sheetName val="PL_ias"/>
      <sheetName val="Эффект Д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AB6" t="str">
            <v>000' RUR</v>
          </cell>
          <cell r="AF6" t="str">
            <v>000' RUR</v>
          </cell>
        </row>
        <row r="7">
          <cell r="A7">
            <v>110</v>
          </cell>
          <cell r="AB7">
            <v>6743.9124299999985</v>
          </cell>
          <cell r="AF7">
            <v>5807.4027454387488</v>
          </cell>
        </row>
        <row r="8">
          <cell r="A8">
            <v>110</v>
          </cell>
          <cell r="AB8">
            <v>9449500.4654059615</v>
          </cell>
          <cell r="AF8">
            <v>8176412.8940160684</v>
          </cell>
        </row>
        <row r="9">
          <cell r="A9">
            <v>110</v>
          </cell>
          <cell r="AB9">
            <v>12471289.749937167</v>
          </cell>
          <cell r="AF9">
            <v>10734674.461116327</v>
          </cell>
        </row>
        <row r="10">
          <cell r="A10">
            <v>110</v>
          </cell>
          <cell r="AB10">
            <v>1990050.0439093686</v>
          </cell>
          <cell r="AF10">
            <v>1725290.2769045266</v>
          </cell>
        </row>
        <row r="11">
          <cell r="A11">
            <v>110</v>
          </cell>
          <cell r="AB11">
            <v>964838.60025608854</v>
          </cell>
          <cell r="AF11">
            <v>839369.87388817884</v>
          </cell>
        </row>
        <row r="12">
          <cell r="A12">
            <v>110</v>
          </cell>
          <cell r="AB12">
            <v>8824737.1263640113</v>
          </cell>
          <cell r="AF12">
            <v>7570676.4837117959</v>
          </cell>
        </row>
        <row r="13">
          <cell r="A13">
            <v>110</v>
          </cell>
          <cell r="AB13">
            <v>9054012.9818541668</v>
          </cell>
          <cell r="AF13">
            <v>7824252.6261676624</v>
          </cell>
        </row>
        <row r="14">
          <cell r="A14">
            <v>110</v>
          </cell>
          <cell r="AB14">
            <v>1686632.1791639004</v>
          </cell>
          <cell r="AF14">
            <v>1472222.4594412204</v>
          </cell>
        </row>
        <row r="15">
          <cell r="A15">
            <v>110</v>
          </cell>
          <cell r="AB15">
            <v>-4696680.0875089206</v>
          </cell>
          <cell r="AF15">
            <v>-4111657.3177313474</v>
          </cell>
        </row>
        <row r="16">
          <cell r="A16">
            <v>110</v>
          </cell>
          <cell r="AB16">
            <v>-9173893.5604230743</v>
          </cell>
          <cell r="AF16">
            <v>-8113621.8424768271</v>
          </cell>
        </row>
        <row r="17">
          <cell r="A17">
            <v>110</v>
          </cell>
          <cell r="AB17">
            <v>-1140015.1150823857</v>
          </cell>
          <cell r="AF17">
            <v>-1046900.9735548198</v>
          </cell>
        </row>
        <row r="18">
          <cell r="A18">
            <v>110</v>
          </cell>
          <cell r="AB18">
            <v>-813338.76807127218</v>
          </cell>
          <cell r="AF18">
            <v>-706750.41454076907</v>
          </cell>
        </row>
        <row r="19">
          <cell r="A19">
            <v>110</v>
          </cell>
          <cell r="AB19">
            <v>-2456350.5986992125</v>
          </cell>
          <cell r="AF19">
            <v>-2121331.6808953807</v>
          </cell>
        </row>
        <row r="20">
          <cell r="A20">
            <v>110</v>
          </cell>
          <cell r="AB20">
            <v>-6693261.783557523</v>
          </cell>
          <cell r="AF20">
            <v>-5945301.9074183246</v>
          </cell>
        </row>
        <row r="21">
          <cell r="A21">
            <v>110</v>
          </cell>
          <cell r="AB21">
            <v>-1295463.8898730609</v>
          </cell>
          <cell r="AF21">
            <v>-1152429.5949373804</v>
          </cell>
        </row>
        <row r="22">
          <cell r="A22">
            <v>131</v>
          </cell>
          <cell r="AB22">
            <v>0</v>
          </cell>
          <cell r="AF22">
            <v>0</v>
          </cell>
        </row>
        <row r="23">
          <cell r="A23">
            <v>131</v>
          </cell>
          <cell r="AB23">
            <v>16528</v>
          </cell>
          <cell r="AF23">
            <v>0</v>
          </cell>
        </row>
        <row r="24">
          <cell r="A24">
            <v>110</v>
          </cell>
          <cell r="AB24">
            <v>-11045287.750786435</v>
          </cell>
          <cell r="AF24">
            <v>-9594253.3627588451</v>
          </cell>
        </row>
        <row r="25">
          <cell r="A25">
            <v>115</v>
          </cell>
          <cell r="AB25">
            <v>240031.75220387636</v>
          </cell>
          <cell r="AF25">
            <v>210863.14671558031</v>
          </cell>
        </row>
        <row r="26">
          <cell r="A26">
            <v>115</v>
          </cell>
          <cell r="AB26">
            <v>-138171.31761829054</v>
          </cell>
          <cell r="AF26">
            <v>-120869.33960024148</v>
          </cell>
        </row>
        <row r="27">
          <cell r="A27">
            <v>135</v>
          </cell>
          <cell r="AB27">
            <v>10980</v>
          </cell>
          <cell r="AF27">
            <v>10980</v>
          </cell>
        </row>
        <row r="28">
          <cell r="A28">
            <v>230</v>
          </cell>
          <cell r="AB28">
            <v>0</v>
          </cell>
          <cell r="AF28">
            <v>0</v>
          </cell>
        </row>
        <row r="29">
          <cell r="A29">
            <v>115</v>
          </cell>
          <cell r="AB29">
            <v>0</v>
          </cell>
          <cell r="AF29">
            <v>0</v>
          </cell>
        </row>
        <row r="30">
          <cell r="A30">
            <v>133</v>
          </cell>
          <cell r="AB30">
            <v>29759.74734482613</v>
          </cell>
          <cell r="AF30">
            <v>115189.22670524016</v>
          </cell>
        </row>
        <row r="31">
          <cell r="A31">
            <v>120</v>
          </cell>
          <cell r="AB31">
            <v>216691.92871468177</v>
          </cell>
          <cell r="AF31">
            <v>205727.13268946297</v>
          </cell>
        </row>
        <row r="32">
          <cell r="A32">
            <v>133</v>
          </cell>
          <cell r="AB32">
            <v>683423.88704628567</v>
          </cell>
          <cell r="AF32">
            <v>662720.40173063579</v>
          </cell>
        </row>
        <row r="33">
          <cell r="A33">
            <v>133</v>
          </cell>
          <cell r="AB33">
            <v>12827.361999999999</v>
          </cell>
          <cell r="AF33">
            <v>12827.361999999999</v>
          </cell>
        </row>
        <row r="34">
          <cell r="A34">
            <v>170</v>
          </cell>
          <cell r="AB34">
            <v>5564.4967104118914</v>
          </cell>
          <cell r="AF34">
            <v>22092.496710411891</v>
          </cell>
        </row>
        <row r="35">
          <cell r="A35">
            <v>133</v>
          </cell>
          <cell r="AB35">
            <v>13895.107217250297</v>
          </cell>
          <cell r="AF35">
            <v>5628.518745248728</v>
          </cell>
        </row>
        <row r="36">
          <cell r="A36">
            <v>133</v>
          </cell>
          <cell r="AB36">
            <v>0</v>
          </cell>
          <cell r="AF36">
            <v>0</v>
          </cell>
        </row>
        <row r="37">
          <cell r="A37">
            <v>133</v>
          </cell>
          <cell r="AB37">
            <v>0</v>
          </cell>
          <cell r="AF37">
            <v>0</v>
          </cell>
        </row>
        <row r="38">
          <cell r="A38">
            <v>133</v>
          </cell>
          <cell r="AB38">
            <v>0</v>
          </cell>
          <cell r="AF38">
            <v>0</v>
          </cell>
        </row>
        <row r="39">
          <cell r="A39">
            <v>133</v>
          </cell>
          <cell r="AB39">
            <v>-41268</v>
          </cell>
          <cell r="AF39">
            <v>0</v>
          </cell>
        </row>
        <row r="40">
          <cell r="A40">
            <v>110</v>
          </cell>
          <cell r="AB40">
            <v>28086.414053758625</v>
          </cell>
          <cell r="AF40">
            <v>20357.839500089307</v>
          </cell>
        </row>
        <row r="41">
          <cell r="A41">
            <v>110</v>
          </cell>
          <cell r="AB41">
            <v>535784.21471870982</v>
          </cell>
          <cell r="AF41">
            <v>480287.86743487004</v>
          </cell>
        </row>
        <row r="42">
          <cell r="A42">
            <v>110</v>
          </cell>
          <cell r="AB42">
            <v>1574078.7497041645</v>
          </cell>
          <cell r="AF42">
            <v>1403585.9849279332</v>
          </cell>
        </row>
        <row r="43">
          <cell r="A43">
            <v>110</v>
          </cell>
          <cell r="AB43">
            <v>0</v>
          </cell>
          <cell r="AF43">
            <v>0</v>
          </cell>
        </row>
        <row r="44">
          <cell r="A44">
            <v>110</v>
          </cell>
          <cell r="AB44">
            <v>76198.987343159984</v>
          </cell>
          <cell r="AF44">
            <v>66854.687535011195</v>
          </cell>
        </row>
        <row r="45">
          <cell r="A45">
            <v>133</v>
          </cell>
          <cell r="AB45">
            <v>0</v>
          </cell>
          <cell r="AF45">
            <v>0</v>
          </cell>
        </row>
        <row r="46">
          <cell r="A46">
            <v>110</v>
          </cell>
          <cell r="AB46">
            <v>-1054861.3514731457</v>
          </cell>
          <cell r="AF46">
            <v>-916282.41865270224</v>
          </cell>
        </row>
        <row r="47">
          <cell r="A47">
            <v>130</v>
          </cell>
          <cell r="AB47">
            <v>115210.14900000003</v>
          </cell>
          <cell r="AF47">
            <v>115100.14900000003</v>
          </cell>
        </row>
        <row r="48">
          <cell r="A48">
            <v>133</v>
          </cell>
          <cell r="AB48">
            <v>0</v>
          </cell>
          <cell r="AF48">
            <v>0</v>
          </cell>
        </row>
        <row r="49">
          <cell r="A49">
            <v>150</v>
          </cell>
          <cell r="AB49">
            <v>52502.592751866243</v>
          </cell>
          <cell r="AF49">
            <v>50337.050999999999</v>
          </cell>
        </row>
        <row r="50">
          <cell r="A50">
            <v>150</v>
          </cell>
          <cell r="AB50">
            <v>11076.77425545904</v>
          </cell>
          <cell r="AF50">
            <v>10754.392</v>
          </cell>
        </row>
        <row r="51">
          <cell r="A51">
            <v>150</v>
          </cell>
          <cell r="AB51">
            <v>37416.64153866619</v>
          </cell>
          <cell r="AF51">
            <v>35812.74</v>
          </cell>
        </row>
        <row r="52">
          <cell r="A52">
            <v>150</v>
          </cell>
          <cell r="AB52">
            <v>6503.8725405236028</v>
          </cell>
          <cell r="AF52">
            <v>6870.1579999999994</v>
          </cell>
        </row>
        <row r="53">
          <cell r="A53">
            <v>150</v>
          </cell>
          <cell r="AB53">
            <v>86408.37345513262</v>
          </cell>
          <cell r="AF53">
            <v>83646.646000000008</v>
          </cell>
        </row>
        <row r="54">
          <cell r="A54">
            <v>150</v>
          </cell>
          <cell r="AB54">
            <v>21266.914928764087</v>
          </cell>
          <cell r="AF54">
            <v>20205.256000000001</v>
          </cell>
        </row>
        <row r="55">
          <cell r="A55">
            <v>150</v>
          </cell>
          <cell r="AB55">
            <v>8628.3966491537358</v>
          </cell>
          <cell r="AF55">
            <v>7211.7923861112158</v>
          </cell>
        </row>
        <row r="56">
          <cell r="A56">
            <v>150</v>
          </cell>
          <cell r="AB56">
            <v>5235.6927946967653</v>
          </cell>
          <cell r="AF56">
            <v>4745.9576276305861</v>
          </cell>
        </row>
        <row r="57">
          <cell r="A57">
            <v>150</v>
          </cell>
          <cell r="AB57">
            <v>-3107.9944416693415</v>
          </cell>
          <cell r="AF57">
            <v>-2993</v>
          </cell>
        </row>
        <row r="58">
          <cell r="A58">
            <v>160</v>
          </cell>
          <cell r="AB58">
            <v>506193.35900000005</v>
          </cell>
          <cell r="AF58">
            <v>497818.35900000005</v>
          </cell>
        </row>
        <row r="59">
          <cell r="A59">
            <v>160</v>
          </cell>
          <cell r="AB59">
            <v>704021.87500000012</v>
          </cell>
          <cell r="AF59">
            <v>704021.87500000012</v>
          </cell>
        </row>
        <row r="60">
          <cell r="A60">
            <v>160</v>
          </cell>
          <cell r="AB60">
            <v>0</v>
          </cell>
          <cell r="AF60">
            <v>0</v>
          </cell>
        </row>
        <row r="61">
          <cell r="A61">
            <v>160</v>
          </cell>
          <cell r="AB61">
            <v>0</v>
          </cell>
          <cell r="AF61">
            <v>0</v>
          </cell>
        </row>
        <row r="62">
          <cell r="A62">
            <v>160</v>
          </cell>
          <cell r="AB62">
            <v>0</v>
          </cell>
          <cell r="AF62">
            <v>0</v>
          </cell>
        </row>
        <row r="63">
          <cell r="A63">
            <v>160</v>
          </cell>
          <cell r="AB63">
            <v>0</v>
          </cell>
          <cell r="AF63">
            <v>0</v>
          </cell>
        </row>
        <row r="64">
          <cell r="A64">
            <v>160</v>
          </cell>
          <cell r="AB64">
            <v>274816.80699999997</v>
          </cell>
          <cell r="AF64">
            <v>281920.80699999997</v>
          </cell>
        </row>
        <row r="65">
          <cell r="A65">
            <v>160</v>
          </cell>
          <cell r="AB65">
            <v>115892.17600000001</v>
          </cell>
          <cell r="AF65">
            <v>114249.17600000001</v>
          </cell>
        </row>
        <row r="66">
          <cell r="A66">
            <v>160</v>
          </cell>
          <cell r="AB66">
            <v>0</v>
          </cell>
          <cell r="AF66">
            <v>0</v>
          </cell>
        </row>
        <row r="67">
          <cell r="A67">
            <v>160</v>
          </cell>
          <cell r="AB67">
            <v>0</v>
          </cell>
          <cell r="AF67">
            <v>0</v>
          </cell>
        </row>
        <row r="68">
          <cell r="A68">
            <v>160</v>
          </cell>
          <cell r="AB68">
            <v>0</v>
          </cell>
          <cell r="AF68">
            <v>0</v>
          </cell>
        </row>
        <row r="69">
          <cell r="A69">
            <v>160</v>
          </cell>
          <cell r="AB69">
            <v>0</v>
          </cell>
          <cell r="AF69">
            <v>0</v>
          </cell>
        </row>
        <row r="70">
          <cell r="A70">
            <v>160</v>
          </cell>
          <cell r="AB70">
            <v>137278</v>
          </cell>
          <cell r="AF70">
            <v>3824</v>
          </cell>
        </row>
        <row r="71">
          <cell r="A71">
            <v>160</v>
          </cell>
          <cell r="AB71">
            <v>-70447.540259999994</v>
          </cell>
          <cell r="AF71">
            <v>-70447.540259999994</v>
          </cell>
        </row>
        <row r="72">
          <cell r="A72">
            <v>160</v>
          </cell>
          <cell r="AB72">
            <v>-514355.9492700001</v>
          </cell>
          <cell r="AF72">
            <v>-514355.9492700001</v>
          </cell>
        </row>
        <row r="73">
          <cell r="A73">
            <v>160</v>
          </cell>
          <cell r="AB73">
            <v>-58195.158949999997</v>
          </cell>
          <cell r="AF73">
            <v>-58195.158949999997</v>
          </cell>
        </row>
        <row r="74">
          <cell r="A74">
            <v>160</v>
          </cell>
          <cell r="AB74">
            <v>0</v>
          </cell>
          <cell r="AF74">
            <v>0</v>
          </cell>
        </row>
        <row r="75">
          <cell r="A75">
            <v>160</v>
          </cell>
          <cell r="AB75">
            <v>0</v>
          </cell>
          <cell r="AF75">
            <v>0</v>
          </cell>
        </row>
        <row r="76">
          <cell r="A76">
            <v>160</v>
          </cell>
          <cell r="AB76">
            <v>0</v>
          </cell>
          <cell r="AF76">
            <v>0</v>
          </cell>
        </row>
        <row r="77">
          <cell r="A77">
            <v>160</v>
          </cell>
          <cell r="AB77">
            <v>-671.2</v>
          </cell>
          <cell r="AF77">
            <v>-671.19999999999709</v>
          </cell>
        </row>
        <row r="78">
          <cell r="A78">
            <v>160</v>
          </cell>
          <cell r="AB78">
            <v>-45975.746449999991</v>
          </cell>
          <cell r="AF78">
            <v>-43272.746449999991</v>
          </cell>
        </row>
        <row r="79">
          <cell r="A79">
            <v>160</v>
          </cell>
          <cell r="AB79">
            <v>-201.32499999999999</v>
          </cell>
          <cell r="AF79">
            <v>-201.32499999999999</v>
          </cell>
        </row>
        <row r="80">
          <cell r="A80">
            <v>160</v>
          </cell>
          <cell r="AB80">
            <v>-2010.8589999999999</v>
          </cell>
          <cell r="AF80">
            <v>-2010.8589999999999</v>
          </cell>
        </row>
        <row r="81">
          <cell r="A81">
            <v>160</v>
          </cell>
          <cell r="AB81">
            <v>0</v>
          </cell>
          <cell r="AF81">
            <v>0</v>
          </cell>
        </row>
        <row r="82">
          <cell r="A82">
            <v>160</v>
          </cell>
          <cell r="AB82">
            <v>0</v>
          </cell>
          <cell r="AF82">
            <v>0</v>
          </cell>
        </row>
        <row r="83">
          <cell r="A83">
            <v>160</v>
          </cell>
          <cell r="AB83">
            <v>-46402.789399999987</v>
          </cell>
          <cell r="AF83">
            <v>-46402.789400000001</v>
          </cell>
        </row>
        <row r="84">
          <cell r="A84">
            <v>170</v>
          </cell>
          <cell r="AB84">
            <v>207257.68899999998</v>
          </cell>
          <cell r="AF84">
            <v>198720.68899999998</v>
          </cell>
        </row>
        <row r="85">
          <cell r="A85">
            <v>170</v>
          </cell>
          <cell r="AB85">
            <v>4476.357</v>
          </cell>
          <cell r="AF85">
            <v>4476.357</v>
          </cell>
        </row>
        <row r="86">
          <cell r="A86">
            <v>170</v>
          </cell>
          <cell r="AB86">
            <v>-65831.36050000001</v>
          </cell>
          <cell r="AF86">
            <v>-65831.36050000001</v>
          </cell>
        </row>
        <row r="87">
          <cell r="A87">
            <v>170</v>
          </cell>
          <cell r="AB87">
            <v>2179.8109999999997</v>
          </cell>
          <cell r="AF87">
            <v>1739.8109999999999</v>
          </cell>
        </row>
        <row r="88">
          <cell r="A88">
            <v>170</v>
          </cell>
          <cell r="AB88">
            <v>408050.99099999998</v>
          </cell>
          <cell r="AF88">
            <v>405358.99099999998</v>
          </cell>
        </row>
        <row r="89">
          <cell r="A89">
            <v>170</v>
          </cell>
          <cell r="AB89">
            <v>37862.144</v>
          </cell>
          <cell r="AF89">
            <v>37862.144</v>
          </cell>
        </row>
        <row r="90">
          <cell r="A90">
            <v>170</v>
          </cell>
          <cell r="AB90">
            <v>5365.2929999999997</v>
          </cell>
          <cell r="AF90">
            <v>5365.2929999999997</v>
          </cell>
        </row>
        <row r="91">
          <cell r="A91">
            <v>170</v>
          </cell>
          <cell r="AB91">
            <v>21672.957000000002</v>
          </cell>
          <cell r="AF91">
            <v>21672.957000000002</v>
          </cell>
        </row>
        <row r="92">
          <cell r="A92">
            <v>170</v>
          </cell>
          <cell r="AB92">
            <v>-0.20399999999790452</v>
          </cell>
          <cell r="AF92">
            <v>83964.796000000002</v>
          </cell>
        </row>
        <row r="93">
          <cell r="A93">
            <v>170</v>
          </cell>
          <cell r="AB93">
            <v>0</v>
          </cell>
          <cell r="AF93">
            <v>0</v>
          </cell>
        </row>
        <row r="94">
          <cell r="A94">
            <v>170</v>
          </cell>
          <cell r="AB94">
            <v>0</v>
          </cell>
          <cell r="AF94">
            <v>0</v>
          </cell>
        </row>
        <row r="95">
          <cell r="A95">
            <v>170</v>
          </cell>
          <cell r="AB95">
            <v>0</v>
          </cell>
          <cell r="AF95">
            <v>0</v>
          </cell>
        </row>
        <row r="96">
          <cell r="A96">
            <v>170</v>
          </cell>
          <cell r="AB96">
            <v>-23615.001</v>
          </cell>
          <cell r="AF96">
            <v>-23615.001</v>
          </cell>
        </row>
        <row r="97">
          <cell r="A97">
            <v>170</v>
          </cell>
          <cell r="AB97">
            <v>-9000</v>
          </cell>
          <cell r="AF97">
            <v>0</v>
          </cell>
        </row>
        <row r="98">
          <cell r="A98">
            <v>170</v>
          </cell>
          <cell r="AB98">
            <v>0</v>
          </cell>
          <cell r="AF98">
            <v>0</v>
          </cell>
        </row>
        <row r="99">
          <cell r="A99">
            <v>170</v>
          </cell>
          <cell r="AB99">
            <v>4054.7540000000004</v>
          </cell>
          <cell r="AF99">
            <v>4054.7540000000004</v>
          </cell>
        </row>
        <row r="100">
          <cell r="A100">
            <v>170</v>
          </cell>
          <cell r="AB100">
            <v>-9.900000000197906E-2</v>
          </cell>
          <cell r="AF100">
            <v>41719.900999999998</v>
          </cell>
        </row>
        <row r="101">
          <cell r="A101">
            <v>170</v>
          </cell>
          <cell r="AB101">
            <v>0</v>
          </cell>
          <cell r="AF101">
            <v>0</v>
          </cell>
        </row>
        <row r="102">
          <cell r="A102">
            <v>170</v>
          </cell>
          <cell r="AB102">
            <v>59503.601999999999</v>
          </cell>
          <cell r="AF102">
            <v>57762.601999999999</v>
          </cell>
        </row>
        <row r="103">
          <cell r="A103">
            <v>170</v>
          </cell>
          <cell r="AB103">
            <v>-11925.183000000001</v>
          </cell>
          <cell r="AF103">
            <v>-11925.183000000001</v>
          </cell>
        </row>
        <row r="104">
          <cell r="A104">
            <v>170</v>
          </cell>
          <cell r="AB104">
            <v>61840.960791307582</v>
          </cell>
          <cell r="AF104">
            <v>50675.517510663507</v>
          </cell>
        </row>
        <row r="105">
          <cell r="A105">
            <v>190</v>
          </cell>
          <cell r="AB105">
            <v>337463.83799999999</v>
          </cell>
          <cell r="AF105">
            <v>337156.83799999999</v>
          </cell>
        </row>
        <row r="106">
          <cell r="A106">
            <v>190</v>
          </cell>
          <cell r="AB106">
            <v>-0.2430000000003929</v>
          </cell>
          <cell r="AF106">
            <v>4849.7569999999996</v>
          </cell>
        </row>
        <row r="107">
          <cell r="A107">
            <v>190</v>
          </cell>
          <cell r="AB107">
            <v>9722.7309999999998</v>
          </cell>
          <cell r="AF107">
            <v>9722.7309999999998</v>
          </cell>
        </row>
        <row r="108">
          <cell r="A108">
            <v>170</v>
          </cell>
          <cell r="AB108">
            <v>0</v>
          </cell>
          <cell r="AF108">
            <v>0</v>
          </cell>
        </row>
        <row r="109">
          <cell r="A109">
            <v>190</v>
          </cell>
          <cell r="AB109">
            <v>-10</v>
          </cell>
          <cell r="AF109">
            <v>0</v>
          </cell>
        </row>
        <row r="110">
          <cell r="A110">
            <v>180</v>
          </cell>
          <cell r="AB110">
            <v>4923.6793865297004</v>
          </cell>
          <cell r="AF110">
            <v>71.447370669970653</v>
          </cell>
        </row>
        <row r="111">
          <cell r="A111">
            <v>170</v>
          </cell>
          <cell r="AB111">
            <v>0</v>
          </cell>
          <cell r="AF111">
            <v>0</v>
          </cell>
        </row>
        <row r="112">
          <cell r="A112">
            <v>170</v>
          </cell>
          <cell r="AB112">
            <v>0</v>
          </cell>
          <cell r="AF112">
            <v>0</v>
          </cell>
        </row>
        <row r="113">
          <cell r="A113">
            <v>170</v>
          </cell>
          <cell r="AB113">
            <v>0</v>
          </cell>
          <cell r="AF113">
            <v>0</v>
          </cell>
        </row>
        <row r="114">
          <cell r="A114">
            <v>170</v>
          </cell>
          <cell r="AB114">
            <v>0</v>
          </cell>
          <cell r="AF114">
            <v>0</v>
          </cell>
        </row>
        <row r="115">
          <cell r="A115">
            <v>140</v>
          </cell>
          <cell r="AB115">
            <v>-0.19417130993679166</v>
          </cell>
          <cell r="AF115">
            <v>9428978.828847412</v>
          </cell>
        </row>
        <row r="116">
          <cell r="A116">
            <v>200</v>
          </cell>
          <cell r="AB116">
            <v>-937940.0879493726</v>
          </cell>
          <cell r="AF116">
            <v>-929175.78055418003</v>
          </cell>
        </row>
        <row r="117">
          <cell r="A117">
            <v>200</v>
          </cell>
          <cell r="AB117">
            <v>0</v>
          </cell>
          <cell r="AF117">
            <v>0</v>
          </cell>
        </row>
        <row r="118">
          <cell r="A118">
            <v>210</v>
          </cell>
          <cell r="AB118">
            <v>-2394.7490663206231</v>
          </cell>
          <cell r="AF118">
            <v>0</v>
          </cell>
        </row>
        <row r="119">
          <cell r="A119">
            <v>210</v>
          </cell>
          <cell r="AB119">
            <v>-3135878.1552070472</v>
          </cell>
          <cell r="AF119">
            <v>-2649872.0287797684</v>
          </cell>
        </row>
        <row r="120">
          <cell r="A120">
            <v>210</v>
          </cell>
          <cell r="AB120">
            <v>0</v>
          </cell>
          <cell r="AF120">
            <v>0</v>
          </cell>
        </row>
        <row r="121">
          <cell r="A121">
            <v>210</v>
          </cell>
          <cell r="AB121">
            <v>-1683235.7373620393</v>
          </cell>
          <cell r="AF121">
            <v>-2526801.6432042844</v>
          </cell>
        </row>
        <row r="122">
          <cell r="A122">
            <v>350</v>
          </cell>
          <cell r="AB122">
            <v>-6715.8</v>
          </cell>
          <cell r="AF122">
            <v>-4115</v>
          </cell>
        </row>
        <row r="123">
          <cell r="A123">
            <v>300</v>
          </cell>
          <cell r="AB123">
            <v>-1013907.270813548</v>
          </cell>
          <cell r="AF123">
            <v>-1005366.270813548</v>
          </cell>
        </row>
        <row r="124">
          <cell r="A124">
            <v>300</v>
          </cell>
          <cell r="AB124">
            <v>257752.5583169224</v>
          </cell>
          <cell r="AF124">
            <v>257752.5583169224</v>
          </cell>
        </row>
        <row r="125">
          <cell r="A125">
            <v>300</v>
          </cell>
          <cell r="AB125">
            <v>-369572.43599999999</v>
          </cell>
          <cell r="AF125">
            <v>-369572.43599999999</v>
          </cell>
        </row>
        <row r="126">
          <cell r="A126">
            <v>305</v>
          </cell>
          <cell r="AB126">
            <v>-486527.36499999999</v>
          </cell>
          <cell r="AF126">
            <v>-486527.36499999999</v>
          </cell>
        </row>
        <row r="127">
          <cell r="A127">
            <v>305</v>
          </cell>
          <cell r="AB127">
            <v>322396.97000000003</v>
          </cell>
          <cell r="AF127">
            <v>322396.96999999997</v>
          </cell>
        </row>
        <row r="128">
          <cell r="A128">
            <v>330</v>
          </cell>
          <cell r="AB128">
            <v>-23691.544000000002</v>
          </cell>
          <cell r="AF128">
            <v>-23691.544000000002</v>
          </cell>
        </row>
        <row r="129">
          <cell r="A129">
            <v>310</v>
          </cell>
          <cell r="AB129">
            <v>-221993.95932828728</v>
          </cell>
          <cell r="AF129">
            <v>-200133.98889431715</v>
          </cell>
        </row>
        <row r="130">
          <cell r="A130">
            <v>320</v>
          </cell>
          <cell r="AB130">
            <v>-1329974.546651084</v>
          </cell>
          <cell r="AF130">
            <v>-8843476.6901457645</v>
          </cell>
        </row>
        <row r="131">
          <cell r="A131">
            <v>400</v>
          </cell>
          <cell r="AB131">
            <v>-207901.02799999999</v>
          </cell>
          <cell r="AF131">
            <v>-201792.02799999999</v>
          </cell>
        </row>
        <row r="132">
          <cell r="A132">
            <v>400</v>
          </cell>
          <cell r="AB132">
            <v>0</v>
          </cell>
          <cell r="AF132">
            <v>0</v>
          </cell>
        </row>
        <row r="133">
          <cell r="A133">
            <v>410</v>
          </cell>
          <cell r="AB133">
            <v>-139599.30800000002</v>
          </cell>
          <cell r="AF133">
            <v>-139599.30799999999</v>
          </cell>
        </row>
        <row r="134">
          <cell r="A134">
            <v>360</v>
          </cell>
          <cell r="AB134">
            <v>0</v>
          </cell>
          <cell r="AF134">
            <v>0</v>
          </cell>
        </row>
        <row r="135">
          <cell r="A135">
            <v>360</v>
          </cell>
          <cell r="AB135">
            <v>-12477.338000000002</v>
          </cell>
          <cell r="AF135">
            <v>-10670.338000000002</v>
          </cell>
        </row>
        <row r="136">
          <cell r="A136">
            <v>360</v>
          </cell>
          <cell r="AB136">
            <v>-19461.574000000001</v>
          </cell>
          <cell r="AF136">
            <v>-19457.574000000001</v>
          </cell>
        </row>
        <row r="137">
          <cell r="A137">
            <v>360</v>
          </cell>
          <cell r="AB137">
            <v>-1691.5039999999999</v>
          </cell>
          <cell r="AF137">
            <v>-1691.5039999999999</v>
          </cell>
        </row>
        <row r="138">
          <cell r="A138">
            <v>360</v>
          </cell>
          <cell r="AB138">
            <v>-25157.018000000004</v>
          </cell>
          <cell r="AF138">
            <v>-25157.018000000004</v>
          </cell>
        </row>
        <row r="139">
          <cell r="A139">
            <v>360</v>
          </cell>
          <cell r="AB139">
            <v>-43954.023000000008</v>
          </cell>
          <cell r="AF139">
            <v>-46089.023000000001</v>
          </cell>
        </row>
        <row r="140">
          <cell r="A140">
            <v>370</v>
          </cell>
          <cell r="AB140">
            <v>-115892</v>
          </cell>
          <cell r="AF140">
            <v>-115892</v>
          </cell>
        </row>
        <row r="141">
          <cell r="A141">
            <v>360</v>
          </cell>
          <cell r="AB141">
            <v>-67579.486000000019</v>
          </cell>
          <cell r="AF141">
            <v>-67952.486000000034</v>
          </cell>
        </row>
        <row r="142">
          <cell r="A142">
            <v>360</v>
          </cell>
          <cell r="AB142">
            <v>0</v>
          </cell>
          <cell r="AF142">
            <v>0</v>
          </cell>
        </row>
        <row r="143">
          <cell r="A143">
            <v>360</v>
          </cell>
          <cell r="AB143">
            <v>-315619.48800000001</v>
          </cell>
          <cell r="AF143">
            <v>-313576.48800000001</v>
          </cell>
        </row>
        <row r="144">
          <cell r="A144">
            <v>360</v>
          </cell>
          <cell r="AB144">
            <v>-72826.81</v>
          </cell>
          <cell r="AF144">
            <v>-81826.81</v>
          </cell>
        </row>
        <row r="145">
          <cell r="A145">
            <v>360</v>
          </cell>
          <cell r="AB145">
            <v>-1636.3</v>
          </cell>
          <cell r="AF145">
            <v>-1636.3</v>
          </cell>
        </row>
        <row r="146">
          <cell r="A146">
            <v>411</v>
          </cell>
          <cell r="AB146">
            <v>-131508.97</v>
          </cell>
          <cell r="AF146">
            <v>-131508.96999999997</v>
          </cell>
        </row>
        <row r="147">
          <cell r="A147">
            <v>360</v>
          </cell>
          <cell r="AB147">
            <v>-351601.07799999992</v>
          </cell>
          <cell r="AF147">
            <v>-356334.07799999992</v>
          </cell>
        </row>
        <row r="148">
          <cell r="A148">
            <v>360</v>
          </cell>
          <cell r="AB148">
            <v>0</v>
          </cell>
          <cell r="AF148">
            <v>0</v>
          </cell>
        </row>
        <row r="149">
          <cell r="A149">
            <v>360</v>
          </cell>
          <cell r="AB149">
            <v>0</v>
          </cell>
          <cell r="AF149">
            <v>0</v>
          </cell>
        </row>
        <row r="150">
          <cell r="A150">
            <v>360</v>
          </cell>
          <cell r="AB150">
            <v>-6161.835</v>
          </cell>
          <cell r="AF150">
            <v>-5618.835</v>
          </cell>
        </row>
        <row r="151">
          <cell r="A151">
            <v>360</v>
          </cell>
          <cell r="AB151">
            <v>-163585.66004339879</v>
          </cell>
          <cell r="AF151">
            <v>-163496.66004339879</v>
          </cell>
        </row>
        <row r="152">
          <cell r="A152">
            <v>360</v>
          </cell>
          <cell r="AB152">
            <v>-434.10599999999999</v>
          </cell>
          <cell r="AF152">
            <v>-427.10599999999999</v>
          </cell>
        </row>
        <row r="153">
          <cell r="A153">
            <v>360</v>
          </cell>
          <cell r="AB153">
            <v>-0.74399999999999999</v>
          </cell>
          <cell r="AF153">
            <v>-0.74399999999999999</v>
          </cell>
        </row>
        <row r="154">
          <cell r="A154">
            <v>360</v>
          </cell>
          <cell r="AB154">
            <v>-1029.49</v>
          </cell>
          <cell r="AF154">
            <v>-1029.49</v>
          </cell>
        </row>
        <row r="155">
          <cell r="A155">
            <v>390</v>
          </cell>
          <cell r="AB155">
            <v>-50593.506000000001</v>
          </cell>
          <cell r="AF155">
            <v>-50593.506000000001</v>
          </cell>
        </row>
        <row r="156">
          <cell r="A156">
            <v>360</v>
          </cell>
          <cell r="AB156">
            <v>-5018.1410000000005</v>
          </cell>
          <cell r="AF156">
            <v>-5018.1410000000005</v>
          </cell>
        </row>
        <row r="157">
          <cell r="A157">
            <v>360</v>
          </cell>
          <cell r="AB157">
            <v>-6.2779999999999996</v>
          </cell>
          <cell r="AF157">
            <v>-6.2779999999999996</v>
          </cell>
        </row>
        <row r="158">
          <cell r="A158">
            <v>340</v>
          </cell>
          <cell r="AB158">
            <v>0</v>
          </cell>
          <cell r="AF158">
            <v>0</v>
          </cell>
        </row>
        <row r="159">
          <cell r="A159">
            <v>360</v>
          </cell>
          <cell r="AB159">
            <v>-24173.561999999998</v>
          </cell>
          <cell r="AF159">
            <v>-24173.561999999991</v>
          </cell>
        </row>
        <row r="160">
          <cell r="A160">
            <v>360</v>
          </cell>
          <cell r="AB160">
            <v>-437</v>
          </cell>
          <cell r="AF160">
            <v>0</v>
          </cell>
        </row>
        <row r="161">
          <cell r="A161">
            <v>410</v>
          </cell>
          <cell r="AB161">
            <v>-649293.05379692244</v>
          </cell>
          <cell r="AF161">
            <v>-649293.05379692244</v>
          </cell>
        </row>
        <row r="162">
          <cell r="A162">
            <v>380</v>
          </cell>
          <cell r="AB162">
            <v>-28276.974000000002</v>
          </cell>
          <cell r="AF162">
            <v>-27108.974000000002</v>
          </cell>
        </row>
        <row r="163">
          <cell r="A163">
            <v>380</v>
          </cell>
          <cell r="AB163">
            <v>-147499.24099999998</v>
          </cell>
          <cell r="AF163">
            <v>-147024.24099999998</v>
          </cell>
        </row>
        <row r="164">
          <cell r="A164">
            <v>380</v>
          </cell>
          <cell r="AB164">
            <v>-41343.361000000004</v>
          </cell>
          <cell r="AF164">
            <v>-41106.361000000004</v>
          </cell>
        </row>
        <row r="165">
          <cell r="A165">
            <v>380</v>
          </cell>
          <cell r="AB165">
            <v>-23124.865999999998</v>
          </cell>
          <cell r="AF165">
            <v>-23124.865999999998</v>
          </cell>
        </row>
        <row r="166">
          <cell r="A166">
            <v>380</v>
          </cell>
          <cell r="AB166">
            <v>-16323.234999999999</v>
          </cell>
          <cell r="AF166">
            <v>-12200.234999999999</v>
          </cell>
        </row>
        <row r="167">
          <cell r="A167">
            <v>380</v>
          </cell>
          <cell r="AB167">
            <v>0</v>
          </cell>
          <cell r="AF167">
            <v>0</v>
          </cell>
        </row>
        <row r="168">
          <cell r="A168">
            <v>380</v>
          </cell>
          <cell r="AB168">
            <v>-3378.1089999999999</v>
          </cell>
          <cell r="AF168">
            <v>-3368.1089999999999</v>
          </cell>
        </row>
        <row r="169">
          <cell r="A169">
            <v>380</v>
          </cell>
          <cell r="AB169">
            <v>-20619.710999999999</v>
          </cell>
          <cell r="AF169">
            <v>-17364.710999999999</v>
          </cell>
        </row>
        <row r="170">
          <cell r="A170">
            <v>380</v>
          </cell>
          <cell r="AB170">
            <v>-67155.320147449966</v>
          </cell>
          <cell r="AF170">
            <v>-67147.320147449966</v>
          </cell>
        </row>
        <row r="171">
          <cell r="A171">
            <v>380</v>
          </cell>
          <cell r="AB171">
            <v>-223367.32000000004</v>
          </cell>
          <cell r="AF171">
            <v>-221998.32000000004</v>
          </cell>
        </row>
        <row r="172">
          <cell r="A172">
            <v>380</v>
          </cell>
          <cell r="AB172">
            <v>-20953.949000000001</v>
          </cell>
          <cell r="AF172">
            <v>-20953.949000000001</v>
          </cell>
        </row>
        <row r="173">
          <cell r="A173">
            <v>300</v>
          </cell>
          <cell r="AB173">
            <v>0</v>
          </cell>
          <cell r="AF173">
            <v>0</v>
          </cell>
        </row>
        <row r="174">
          <cell r="A174">
            <v>300</v>
          </cell>
          <cell r="AB174">
            <v>0</v>
          </cell>
          <cell r="AF174">
            <v>0</v>
          </cell>
        </row>
        <row r="175">
          <cell r="A175">
            <v>400</v>
          </cell>
          <cell r="AB175">
            <v>0</v>
          </cell>
          <cell r="AF175">
            <v>0</v>
          </cell>
        </row>
        <row r="176">
          <cell r="A176">
            <v>410</v>
          </cell>
          <cell r="AB176">
            <v>-4270</v>
          </cell>
          <cell r="AF176">
            <v>0</v>
          </cell>
        </row>
        <row r="177">
          <cell r="A177">
            <v>400</v>
          </cell>
          <cell r="AB177">
            <v>0</v>
          </cell>
          <cell r="AF177">
            <v>0</v>
          </cell>
        </row>
        <row r="178">
          <cell r="A178">
            <v>410</v>
          </cell>
          <cell r="AB178">
            <v>0</v>
          </cell>
          <cell r="AF178">
            <v>0</v>
          </cell>
        </row>
        <row r="179">
          <cell r="A179">
            <v>360</v>
          </cell>
          <cell r="AB179">
            <v>-9041</v>
          </cell>
          <cell r="AF179">
            <v>0</v>
          </cell>
        </row>
        <row r="180">
          <cell r="A180">
            <v>360</v>
          </cell>
          <cell r="AB180">
            <v>0</v>
          </cell>
          <cell r="AF180">
            <v>0</v>
          </cell>
        </row>
        <row r="181">
          <cell r="A181">
            <v>360</v>
          </cell>
          <cell r="AB181">
            <v>0</v>
          </cell>
          <cell r="AF181">
            <v>0</v>
          </cell>
        </row>
        <row r="182">
          <cell r="A182">
            <v>390</v>
          </cell>
          <cell r="AB182">
            <v>0</v>
          </cell>
          <cell r="AF182">
            <v>0</v>
          </cell>
        </row>
        <row r="183">
          <cell r="A183">
            <v>360</v>
          </cell>
          <cell r="AB183">
            <v>0</v>
          </cell>
          <cell r="AF183">
            <v>0</v>
          </cell>
        </row>
        <row r="184">
          <cell r="A184">
            <v>360</v>
          </cell>
          <cell r="AB184">
            <v>-85528.46</v>
          </cell>
          <cell r="AF184">
            <v>-85528.46</v>
          </cell>
        </row>
        <row r="185">
          <cell r="A185">
            <v>170</v>
          </cell>
          <cell r="AB185">
            <v>0</v>
          </cell>
          <cell r="AF185">
            <v>0</v>
          </cell>
        </row>
        <row r="186">
          <cell r="A186">
            <v>170</v>
          </cell>
          <cell r="AB186">
            <v>0</v>
          </cell>
          <cell r="AF186">
            <v>0</v>
          </cell>
        </row>
        <row r="187">
          <cell r="A187">
            <v>170</v>
          </cell>
          <cell r="AB187">
            <v>0</v>
          </cell>
          <cell r="AF187">
            <v>0</v>
          </cell>
        </row>
        <row r="188">
          <cell r="A188">
            <v>170</v>
          </cell>
          <cell r="AB188">
            <v>0</v>
          </cell>
          <cell r="AF188">
            <v>0</v>
          </cell>
        </row>
        <row r="189">
          <cell r="A189">
            <v>170</v>
          </cell>
          <cell r="AB189">
            <v>0</v>
          </cell>
          <cell r="AF189">
            <v>0</v>
          </cell>
        </row>
        <row r="190">
          <cell r="A190">
            <v>170</v>
          </cell>
          <cell r="AB190">
            <v>712.32999999999993</v>
          </cell>
          <cell r="AF190">
            <v>712.32999999999993</v>
          </cell>
        </row>
        <row r="191">
          <cell r="A191">
            <v>360</v>
          </cell>
          <cell r="AB191">
            <v>-8649</v>
          </cell>
          <cell r="AF191">
            <v>0</v>
          </cell>
        </row>
        <row r="192">
          <cell r="A192">
            <v>360</v>
          </cell>
          <cell r="AB192">
            <v>0</v>
          </cell>
          <cell r="AF192">
            <v>0</v>
          </cell>
        </row>
        <row r="193">
          <cell r="A193">
            <v>370</v>
          </cell>
          <cell r="AB193">
            <v>0</v>
          </cell>
          <cell r="AF193">
            <v>0</v>
          </cell>
        </row>
        <row r="194">
          <cell r="A194">
            <v>360</v>
          </cell>
          <cell r="AB194">
            <v>0</v>
          </cell>
          <cell r="AF194">
            <v>0</v>
          </cell>
        </row>
        <row r="195">
          <cell r="A195">
            <v>360</v>
          </cell>
          <cell r="AB195">
            <v>0</v>
          </cell>
          <cell r="AF195">
            <v>0</v>
          </cell>
        </row>
        <row r="196">
          <cell r="A196">
            <v>360</v>
          </cell>
          <cell r="AB196">
            <v>0</v>
          </cell>
          <cell r="AF196">
            <v>0</v>
          </cell>
        </row>
        <row r="197">
          <cell r="A197">
            <v>170</v>
          </cell>
          <cell r="AB197">
            <v>0</v>
          </cell>
          <cell r="AF197">
            <v>0</v>
          </cell>
        </row>
        <row r="198">
          <cell r="A198">
            <v>170</v>
          </cell>
          <cell r="AB198">
            <v>0</v>
          </cell>
          <cell r="AF198">
            <v>0</v>
          </cell>
        </row>
        <row r="199">
          <cell r="A199">
            <v>170</v>
          </cell>
          <cell r="AB199">
            <v>0</v>
          </cell>
          <cell r="AF199">
            <v>0</v>
          </cell>
        </row>
        <row r="200">
          <cell r="A200">
            <v>170</v>
          </cell>
          <cell r="AB200">
            <v>0</v>
          </cell>
          <cell r="AF200">
            <v>0</v>
          </cell>
        </row>
        <row r="201">
          <cell r="A201">
            <v>170</v>
          </cell>
          <cell r="AB201">
            <v>0</v>
          </cell>
          <cell r="AF201">
            <v>0</v>
          </cell>
        </row>
        <row r="202">
          <cell r="A202">
            <v>170</v>
          </cell>
          <cell r="AB202">
            <v>0</v>
          </cell>
          <cell r="AF202">
            <v>0</v>
          </cell>
        </row>
        <row r="203">
          <cell r="A203">
            <v>360</v>
          </cell>
          <cell r="AB203">
            <v>0</v>
          </cell>
          <cell r="AF203">
            <v>0</v>
          </cell>
        </row>
        <row r="204">
          <cell r="A204">
            <v>360</v>
          </cell>
          <cell r="AB204">
            <v>0</v>
          </cell>
          <cell r="AF204">
            <v>0</v>
          </cell>
        </row>
        <row r="205">
          <cell r="A205">
            <v>360</v>
          </cell>
          <cell r="AB205">
            <v>0</v>
          </cell>
          <cell r="AF205">
            <v>0</v>
          </cell>
        </row>
        <row r="206">
          <cell r="A206">
            <v>170</v>
          </cell>
          <cell r="AB206">
            <v>0</v>
          </cell>
          <cell r="AF206">
            <v>0</v>
          </cell>
        </row>
        <row r="207">
          <cell r="A207">
            <v>170</v>
          </cell>
          <cell r="AB207">
            <v>0</v>
          </cell>
          <cell r="AF207">
            <v>0</v>
          </cell>
        </row>
        <row r="208">
          <cell r="A208">
            <v>170</v>
          </cell>
          <cell r="AB208">
            <v>0</v>
          </cell>
          <cell r="AF208">
            <v>0</v>
          </cell>
        </row>
        <row r="209">
          <cell r="A209">
            <v>235</v>
          </cell>
          <cell r="AB209">
            <v>-17486603.092</v>
          </cell>
          <cell r="AF209">
            <v>-17486603.092</v>
          </cell>
        </row>
        <row r="210">
          <cell r="A210">
            <v>335</v>
          </cell>
          <cell r="AB210">
            <v>0</v>
          </cell>
          <cell r="AF210">
            <v>0</v>
          </cell>
        </row>
        <row r="211">
          <cell r="A211">
            <v>415</v>
          </cell>
          <cell r="AB211">
            <v>0</v>
          </cell>
          <cell r="AF211">
            <v>0</v>
          </cell>
        </row>
        <row r="212">
          <cell r="A212">
            <v>145</v>
          </cell>
          <cell r="AB212">
            <v>17486603.124000002</v>
          </cell>
          <cell r="AF212">
            <v>17486603.124000002</v>
          </cell>
        </row>
        <row r="213">
          <cell r="A213">
            <v>170</v>
          </cell>
          <cell r="AB213">
            <v>0</v>
          </cell>
          <cell r="AF213">
            <v>0</v>
          </cell>
        </row>
        <row r="214">
          <cell r="A214">
            <v>170</v>
          </cell>
          <cell r="AB214">
            <v>0</v>
          </cell>
          <cell r="AF214">
            <v>0</v>
          </cell>
        </row>
        <row r="215">
          <cell r="A215">
            <v>360</v>
          </cell>
          <cell r="AB215">
            <v>-0.33200000000000002</v>
          </cell>
          <cell r="AF215">
            <v>-0.33200000000000002</v>
          </cell>
        </row>
        <row r="216">
          <cell r="A216">
            <v>360</v>
          </cell>
          <cell r="AB216">
            <v>0</v>
          </cell>
          <cell r="AF216">
            <v>0</v>
          </cell>
        </row>
        <row r="217">
          <cell r="A217">
            <v>360</v>
          </cell>
          <cell r="AB217">
            <v>0</v>
          </cell>
          <cell r="AF217">
            <v>0</v>
          </cell>
        </row>
        <row r="218">
          <cell r="A218">
            <v>170</v>
          </cell>
          <cell r="AB218">
            <v>0.47099999999954889</v>
          </cell>
          <cell r="AF218">
            <v>10466.471</v>
          </cell>
        </row>
        <row r="219">
          <cell r="A219">
            <v>170</v>
          </cell>
          <cell r="AB219">
            <v>0</v>
          </cell>
          <cell r="AF219">
            <v>0</v>
          </cell>
        </row>
        <row r="220">
          <cell r="A220">
            <v>170</v>
          </cell>
          <cell r="AB220">
            <v>0</v>
          </cell>
          <cell r="AF220">
            <v>0</v>
          </cell>
        </row>
        <row r="221">
          <cell r="AB221">
            <v>0</v>
          </cell>
        </row>
        <row r="222">
          <cell r="A222">
            <v>570</v>
          </cell>
          <cell r="AB222">
            <v>0</v>
          </cell>
          <cell r="AF222">
            <v>0</v>
          </cell>
        </row>
        <row r="223">
          <cell r="A223">
            <v>575</v>
          </cell>
          <cell r="AB223">
            <v>30732.067306323228</v>
          </cell>
          <cell r="AF223">
            <v>-4428</v>
          </cell>
        </row>
        <row r="224">
          <cell r="A224">
            <v>505</v>
          </cell>
          <cell r="AB224">
            <v>-3005303.751690079</v>
          </cell>
          <cell r="AF224">
            <v>-2833198.906</v>
          </cell>
        </row>
        <row r="225">
          <cell r="A225">
            <v>505</v>
          </cell>
          <cell r="AB225">
            <v>-57092.190711493611</v>
          </cell>
          <cell r="AF225">
            <v>-54281.040999999997</v>
          </cell>
        </row>
        <row r="226">
          <cell r="A226">
            <v>515</v>
          </cell>
          <cell r="AB226">
            <v>-1451406.1179017564</v>
          </cell>
          <cell r="AF226">
            <v>-1367375.379</v>
          </cell>
        </row>
        <row r="227">
          <cell r="A227">
            <v>515</v>
          </cell>
          <cell r="AB227">
            <v>-9107.4280546804384</v>
          </cell>
          <cell r="AF227">
            <v>-8611.0550000000003</v>
          </cell>
        </row>
        <row r="228">
          <cell r="A228">
            <v>540</v>
          </cell>
          <cell r="AB228">
            <v>-70613.742656884278</v>
          </cell>
          <cell r="AF228">
            <v>-67791.853000000003</v>
          </cell>
        </row>
        <row r="229">
          <cell r="A229">
            <v>560</v>
          </cell>
          <cell r="AB229">
            <v>-72689.843666654036</v>
          </cell>
          <cell r="AF229">
            <v>-69519.963000000003</v>
          </cell>
        </row>
        <row r="230">
          <cell r="A230">
            <v>530</v>
          </cell>
          <cell r="AB230">
            <v>-73903.386793305253</v>
          </cell>
          <cell r="AF230">
            <v>-69478.678</v>
          </cell>
        </row>
        <row r="231">
          <cell r="A231">
            <v>530</v>
          </cell>
          <cell r="AB231">
            <v>-10618.025288757921</v>
          </cell>
          <cell r="AF231">
            <v>-9986.3490000000002</v>
          </cell>
        </row>
        <row r="232">
          <cell r="A232">
            <v>540</v>
          </cell>
          <cell r="AB232">
            <v>-3253.2469283736909</v>
          </cell>
          <cell r="AF232">
            <v>-3078.7739999999999</v>
          </cell>
        </row>
        <row r="233">
          <cell r="A233">
            <v>530</v>
          </cell>
          <cell r="AB233">
            <v>-43750.147461461507</v>
          </cell>
          <cell r="AF233">
            <v>-41169.261999999995</v>
          </cell>
        </row>
        <row r="234">
          <cell r="A234">
            <v>545</v>
          </cell>
          <cell r="AB234">
            <v>-27132.65707351737</v>
          </cell>
          <cell r="AF234">
            <v>-25615.574999999997</v>
          </cell>
        </row>
        <row r="235">
          <cell r="A235">
            <v>545</v>
          </cell>
          <cell r="AB235">
            <v>-15.95037942224991</v>
          </cell>
          <cell r="AF235">
            <v>0</v>
          </cell>
        </row>
        <row r="236">
          <cell r="A236">
            <v>545</v>
          </cell>
          <cell r="AB236">
            <v>-3546.9674110255201</v>
          </cell>
          <cell r="AF236">
            <v>-3367.9449999999997</v>
          </cell>
        </row>
        <row r="237">
          <cell r="A237">
            <v>545</v>
          </cell>
          <cell r="AB237">
            <v>-33280.029606232019</v>
          </cell>
          <cell r="AF237">
            <v>-31736.308000000005</v>
          </cell>
        </row>
        <row r="238">
          <cell r="A238">
            <v>520</v>
          </cell>
          <cell r="AB238">
            <v>-523984.78509430418</v>
          </cell>
          <cell r="AF238">
            <v>-495003.33100000001</v>
          </cell>
        </row>
        <row r="239">
          <cell r="A239">
            <v>510</v>
          </cell>
          <cell r="AB239">
            <v>-3158201.1903508473</v>
          </cell>
          <cell r="AF239">
            <v>-2978335.429</v>
          </cell>
        </row>
        <row r="240">
          <cell r="A240">
            <v>510</v>
          </cell>
          <cell r="AB240">
            <v>-11910.865102190248</v>
          </cell>
          <cell r="AF240">
            <v>-11300.96</v>
          </cell>
        </row>
        <row r="241">
          <cell r="A241">
            <v>550</v>
          </cell>
          <cell r="AB241">
            <v>-105260.90751782991</v>
          </cell>
          <cell r="AF241">
            <v>-100360.726</v>
          </cell>
        </row>
        <row r="242">
          <cell r="A242">
            <v>560</v>
          </cell>
          <cell r="AB242">
            <v>-40749.457717976184</v>
          </cell>
          <cell r="AF242">
            <v>-38534.163</v>
          </cell>
        </row>
        <row r="243">
          <cell r="A243">
            <v>540</v>
          </cell>
          <cell r="AB243">
            <v>-269868.60503307887</v>
          </cell>
          <cell r="AF243">
            <v>-256584.698</v>
          </cell>
        </row>
        <row r="244">
          <cell r="A244">
            <v>560</v>
          </cell>
          <cell r="AB244">
            <v>-624569.54370687914</v>
          </cell>
          <cell r="AF244">
            <v>-590235.57999999996</v>
          </cell>
        </row>
        <row r="245">
          <cell r="A245">
            <v>520</v>
          </cell>
          <cell r="AB245">
            <v>-24964.05915933265</v>
          </cell>
          <cell r="AF245">
            <v>-23702.728999999999</v>
          </cell>
        </row>
        <row r="246">
          <cell r="A246">
            <v>510</v>
          </cell>
          <cell r="AB246">
            <v>-235013.7084346349</v>
          </cell>
          <cell r="AF246">
            <v>-182765.14799999999</v>
          </cell>
        </row>
        <row r="247">
          <cell r="A247">
            <v>510</v>
          </cell>
          <cell r="AB247">
            <v>-280.91848706693736</v>
          </cell>
          <cell r="AF247">
            <v>-235.0809999999999</v>
          </cell>
        </row>
        <row r="248">
          <cell r="A248">
            <v>550</v>
          </cell>
          <cell r="AB248">
            <v>-10486.407094071103</v>
          </cell>
          <cell r="AF248">
            <v>-10017.193000000001</v>
          </cell>
        </row>
        <row r="249">
          <cell r="A249">
            <v>560</v>
          </cell>
          <cell r="AB249">
            <v>-1593.1094547876046</v>
          </cell>
          <cell r="AF249">
            <v>-1514.039</v>
          </cell>
        </row>
        <row r="250">
          <cell r="A250">
            <v>540</v>
          </cell>
          <cell r="AB250">
            <v>-3986.7552289624277</v>
          </cell>
          <cell r="AF250">
            <v>-3752.0120000000002</v>
          </cell>
        </row>
        <row r="251">
          <cell r="A251">
            <v>560</v>
          </cell>
          <cell r="AB251">
            <v>-31022.653645270115</v>
          </cell>
          <cell r="AF251">
            <v>-3437.1980000000003</v>
          </cell>
        </row>
        <row r="252">
          <cell r="A252">
            <v>525</v>
          </cell>
          <cell r="AB252">
            <v>-579.70615987293036</v>
          </cell>
          <cell r="AF252">
            <v>-922.45100000000002</v>
          </cell>
        </row>
        <row r="253">
          <cell r="A253">
            <v>525</v>
          </cell>
          <cell r="AB253">
            <v>-5218.3093048712872</v>
          </cell>
          <cell r="AF253">
            <v>-4911.5779999999995</v>
          </cell>
        </row>
        <row r="254">
          <cell r="A254">
            <v>525</v>
          </cell>
          <cell r="AB254">
            <v>-14173.885220333445</v>
          </cell>
          <cell r="AF254">
            <v>-13357.222000000002</v>
          </cell>
        </row>
        <row r="255">
          <cell r="A255">
            <v>525</v>
          </cell>
          <cell r="AB255">
            <v>-138849.87129781998</v>
          </cell>
          <cell r="AF255">
            <v>-130642.334</v>
          </cell>
        </row>
        <row r="256">
          <cell r="A256">
            <v>525</v>
          </cell>
          <cell r="AB256">
            <v>-385.05304362346061</v>
          </cell>
          <cell r="AF256">
            <v>-356.64400000000001</v>
          </cell>
        </row>
        <row r="257">
          <cell r="A257">
            <v>560</v>
          </cell>
          <cell r="AB257">
            <v>-855.14256081962219</v>
          </cell>
          <cell r="AF257">
            <v>-715.20499999999993</v>
          </cell>
        </row>
        <row r="258">
          <cell r="A258">
            <v>535</v>
          </cell>
          <cell r="AB258">
            <v>-7090.8361677619096</v>
          </cell>
          <cell r="AF258">
            <v>-6636.41</v>
          </cell>
        </row>
        <row r="259">
          <cell r="A259">
            <v>535</v>
          </cell>
          <cell r="AB259">
            <v>-61821.237862003225</v>
          </cell>
          <cell r="AF259">
            <v>-58250.004999999997</v>
          </cell>
        </row>
        <row r="260">
          <cell r="A260">
            <v>535</v>
          </cell>
          <cell r="AB260">
            <v>0</v>
          </cell>
          <cell r="AF260">
            <v>0</v>
          </cell>
        </row>
        <row r="261">
          <cell r="A261">
            <v>535</v>
          </cell>
          <cell r="AB261">
            <v>0</v>
          </cell>
          <cell r="AF261">
            <v>0</v>
          </cell>
        </row>
        <row r="262">
          <cell r="A262">
            <v>535</v>
          </cell>
          <cell r="AB262">
            <v>-7789.5817190946118</v>
          </cell>
          <cell r="AF262">
            <v>-7417.7020000000002</v>
          </cell>
        </row>
        <row r="263">
          <cell r="A263">
            <v>535</v>
          </cell>
          <cell r="AB263">
            <v>0</v>
          </cell>
          <cell r="AF263">
            <v>0</v>
          </cell>
        </row>
        <row r="264">
          <cell r="A264">
            <v>535</v>
          </cell>
          <cell r="AB264">
            <v>-26.245182379533617</v>
          </cell>
          <cell r="AF264">
            <v>0</v>
          </cell>
        </row>
        <row r="265">
          <cell r="A265">
            <v>560</v>
          </cell>
          <cell r="AB265">
            <v>-15747.149484362277</v>
          </cell>
          <cell r="AF265">
            <v>-14856.017</v>
          </cell>
        </row>
        <row r="266">
          <cell r="A266">
            <v>560</v>
          </cell>
          <cell r="AB266">
            <v>-75.563990750736821</v>
          </cell>
          <cell r="AF266">
            <v>0</v>
          </cell>
        </row>
        <row r="267">
          <cell r="A267">
            <v>560</v>
          </cell>
          <cell r="AB267">
            <v>0</v>
          </cell>
          <cell r="AF267">
            <v>0</v>
          </cell>
        </row>
        <row r="268">
          <cell r="A268">
            <v>560</v>
          </cell>
          <cell r="AB268">
            <v>-27346.543494855814</v>
          </cell>
          <cell r="AF268">
            <v>-24874.646000000001</v>
          </cell>
        </row>
        <row r="269">
          <cell r="A269">
            <v>560</v>
          </cell>
          <cell r="AB269">
            <v>-215769.92672261049</v>
          </cell>
          <cell r="AF269">
            <v>-204767.13</v>
          </cell>
        </row>
        <row r="270">
          <cell r="A270">
            <v>560</v>
          </cell>
          <cell r="AB270">
            <v>0</v>
          </cell>
          <cell r="AF270">
            <v>0</v>
          </cell>
        </row>
        <row r="271">
          <cell r="A271">
            <v>560</v>
          </cell>
          <cell r="AB271">
            <v>0</v>
          </cell>
          <cell r="AF271">
            <v>0</v>
          </cell>
        </row>
        <row r="272">
          <cell r="A272">
            <v>560</v>
          </cell>
          <cell r="AB272">
            <v>-4.4123626591369174</v>
          </cell>
          <cell r="AF272">
            <v>0</v>
          </cell>
        </row>
        <row r="273">
          <cell r="A273">
            <v>560</v>
          </cell>
          <cell r="AB273">
            <v>-21869.211578849765</v>
          </cell>
          <cell r="AF273">
            <v>-21373.775000000001</v>
          </cell>
        </row>
        <row r="274">
          <cell r="A274">
            <v>560</v>
          </cell>
          <cell r="AB274">
            <v>-37021.025436909804</v>
          </cell>
          <cell r="AF274">
            <v>-35340.628000000004</v>
          </cell>
        </row>
        <row r="275">
          <cell r="A275">
            <v>560</v>
          </cell>
          <cell r="AB275">
            <v>-140842.47867389041</v>
          </cell>
          <cell r="AF275">
            <v>-134775.08800000002</v>
          </cell>
        </row>
        <row r="276">
          <cell r="A276">
            <v>560</v>
          </cell>
          <cell r="AB276">
            <v>-552.04565863232881</v>
          </cell>
          <cell r="AF276">
            <v>-520.26799999999992</v>
          </cell>
        </row>
        <row r="277">
          <cell r="A277">
            <v>560</v>
          </cell>
          <cell r="AB277">
            <v>-40666.061770781715</v>
          </cell>
          <cell r="AF277">
            <v>-39130.733</v>
          </cell>
        </row>
        <row r="278">
          <cell r="A278">
            <v>560</v>
          </cell>
          <cell r="AB278">
            <v>-5415.0234527616876</v>
          </cell>
          <cell r="AF278">
            <v>-5120.6100000000006</v>
          </cell>
        </row>
        <row r="279">
          <cell r="A279">
            <v>560</v>
          </cell>
          <cell r="AB279">
            <v>-49565.203139419427</v>
          </cell>
          <cell r="AF279">
            <v>-46750.421000000002</v>
          </cell>
        </row>
        <row r="280">
          <cell r="A280">
            <v>560</v>
          </cell>
          <cell r="AB280">
            <v>-22767.16747616668</v>
          </cell>
          <cell r="AF280">
            <v>-21523.570000000003</v>
          </cell>
        </row>
        <row r="281">
          <cell r="A281">
            <v>560</v>
          </cell>
          <cell r="AB281">
            <v>-67430.553115655013</v>
          </cell>
          <cell r="AF281">
            <v>-90400.820999999996</v>
          </cell>
        </row>
        <row r="282">
          <cell r="A282">
            <v>501</v>
          </cell>
          <cell r="AB282">
            <v>-6400.1841192146376</v>
          </cell>
          <cell r="AF282">
            <v>-3068</v>
          </cell>
        </row>
        <row r="283">
          <cell r="A283">
            <v>501</v>
          </cell>
          <cell r="AB283">
            <v>-29472.030117152401</v>
          </cell>
          <cell r="AF283">
            <v>-27468</v>
          </cell>
        </row>
        <row r="284">
          <cell r="A284">
            <v>605</v>
          </cell>
          <cell r="AB284">
            <v>2205950.2430218779</v>
          </cell>
          <cell r="AF284">
            <v>2075569.5578161855</v>
          </cell>
        </row>
        <row r="285">
          <cell r="A285">
            <v>605</v>
          </cell>
          <cell r="AB285">
            <v>0</v>
          </cell>
          <cell r="AF285">
            <v>0</v>
          </cell>
        </row>
        <row r="286">
          <cell r="A286">
            <v>605</v>
          </cell>
          <cell r="AB286">
            <v>0</v>
          </cell>
          <cell r="AF286">
            <v>0</v>
          </cell>
        </row>
        <row r="287">
          <cell r="A287">
            <v>605</v>
          </cell>
          <cell r="AB287">
            <v>0</v>
          </cell>
          <cell r="AF287">
            <v>0</v>
          </cell>
        </row>
        <row r="288">
          <cell r="A288">
            <v>605</v>
          </cell>
          <cell r="AB288">
            <v>762197.655848781</v>
          </cell>
          <cell r="AF288">
            <v>718249.30306852225</v>
          </cell>
        </row>
        <row r="289">
          <cell r="A289">
            <v>605</v>
          </cell>
          <cell r="AB289">
            <v>0</v>
          </cell>
          <cell r="AF289">
            <v>0</v>
          </cell>
        </row>
        <row r="290">
          <cell r="A290">
            <v>605</v>
          </cell>
          <cell r="AB290">
            <v>0</v>
          </cell>
          <cell r="AF290">
            <v>0</v>
          </cell>
        </row>
        <row r="291">
          <cell r="A291">
            <v>605</v>
          </cell>
          <cell r="AB291">
            <v>0</v>
          </cell>
          <cell r="AF291">
            <v>0</v>
          </cell>
        </row>
        <row r="292">
          <cell r="A292">
            <v>605</v>
          </cell>
          <cell r="AB292">
            <v>42784.280255759644</v>
          </cell>
          <cell r="AF292">
            <v>63443.581399821625</v>
          </cell>
        </row>
        <row r="293">
          <cell r="A293">
            <v>605</v>
          </cell>
          <cell r="AB293">
            <v>0</v>
          </cell>
          <cell r="AF293">
            <v>0</v>
          </cell>
        </row>
        <row r="294">
          <cell r="A294">
            <v>605</v>
          </cell>
          <cell r="AB294">
            <v>241715.17514078351</v>
          </cell>
          <cell r="AF294">
            <v>228440.94100000002</v>
          </cell>
        </row>
        <row r="295">
          <cell r="A295">
            <v>605</v>
          </cell>
          <cell r="AB295">
            <v>0</v>
          </cell>
          <cell r="AF295">
            <v>0</v>
          </cell>
        </row>
        <row r="296">
          <cell r="A296">
            <v>615</v>
          </cell>
          <cell r="AB296">
            <v>958636.7109892146</v>
          </cell>
          <cell r="AF296">
            <v>1301601.8730439337</v>
          </cell>
        </row>
        <row r="297">
          <cell r="A297">
            <v>615</v>
          </cell>
          <cell r="AB297">
            <v>0</v>
          </cell>
          <cell r="AF297">
            <v>0</v>
          </cell>
        </row>
        <row r="298">
          <cell r="A298">
            <v>615</v>
          </cell>
          <cell r="AB298">
            <v>4433.3545511580669</v>
          </cell>
          <cell r="AF298">
            <v>0</v>
          </cell>
        </row>
        <row r="299">
          <cell r="A299">
            <v>615</v>
          </cell>
          <cell r="AB299">
            <v>46043.201656266974</v>
          </cell>
          <cell r="AF299">
            <v>42864.233065684086</v>
          </cell>
        </row>
        <row r="300">
          <cell r="A300">
            <v>615</v>
          </cell>
          <cell r="AB300">
            <v>0</v>
          </cell>
          <cell r="AF300">
            <v>0</v>
          </cell>
        </row>
        <row r="301">
          <cell r="A301">
            <v>615</v>
          </cell>
          <cell r="AB301">
            <v>7834.2236486206002</v>
          </cell>
          <cell r="AF301">
            <v>8368.1686824774042</v>
          </cell>
        </row>
        <row r="302">
          <cell r="A302">
            <v>620</v>
          </cell>
          <cell r="AB302">
            <v>62505.466123533464</v>
          </cell>
          <cell r="AF302">
            <v>78803.486000000004</v>
          </cell>
        </row>
        <row r="303">
          <cell r="A303">
            <v>620</v>
          </cell>
          <cell r="AB303">
            <v>-1551</v>
          </cell>
          <cell r="AF303">
            <v>-1551</v>
          </cell>
        </row>
        <row r="304">
          <cell r="A304">
            <v>620</v>
          </cell>
          <cell r="AB304">
            <v>-1708</v>
          </cell>
          <cell r="AF304">
            <v>-1484</v>
          </cell>
        </row>
        <row r="305">
          <cell r="A305">
            <v>620</v>
          </cell>
          <cell r="AB305">
            <v>12464</v>
          </cell>
          <cell r="AF305">
            <v>0</v>
          </cell>
        </row>
        <row r="306">
          <cell r="A306">
            <v>620</v>
          </cell>
          <cell r="AB306">
            <v>-13103.427</v>
          </cell>
          <cell r="AF306">
            <v>0</v>
          </cell>
        </row>
        <row r="307">
          <cell r="A307">
            <v>620</v>
          </cell>
          <cell r="AB307">
            <v>0</v>
          </cell>
          <cell r="AF307">
            <v>0</v>
          </cell>
        </row>
        <row r="308">
          <cell r="A308">
            <v>620</v>
          </cell>
          <cell r="AB308">
            <v>0</v>
          </cell>
          <cell r="AF308">
            <v>0</v>
          </cell>
        </row>
        <row r="309">
          <cell r="A309">
            <v>620</v>
          </cell>
          <cell r="AB309">
            <v>0</v>
          </cell>
          <cell r="AF309">
            <v>0</v>
          </cell>
        </row>
        <row r="310">
          <cell r="A310">
            <v>620</v>
          </cell>
          <cell r="AB310">
            <v>0</v>
          </cell>
          <cell r="AF310">
            <v>0</v>
          </cell>
        </row>
        <row r="311">
          <cell r="A311">
            <v>620</v>
          </cell>
          <cell r="AB311">
            <v>0</v>
          </cell>
          <cell r="AF311">
            <v>0</v>
          </cell>
        </row>
        <row r="312">
          <cell r="A312">
            <v>620</v>
          </cell>
          <cell r="AB312">
            <v>0</v>
          </cell>
          <cell r="AF312">
            <v>0</v>
          </cell>
        </row>
        <row r="313">
          <cell r="A313">
            <v>620</v>
          </cell>
          <cell r="AB313">
            <v>10079.222269738684</v>
          </cell>
          <cell r="AF313">
            <v>7422</v>
          </cell>
        </row>
        <row r="314">
          <cell r="A314">
            <v>620</v>
          </cell>
          <cell r="AB314">
            <v>0</v>
          </cell>
          <cell r="AF314">
            <v>0</v>
          </cell>
        </row>
        <row r="315">
          <cell r="A315">
            <v>620</v>
          </cell>
          <cell r="AB315">
            <v>5626.0729605423167</v>
          </cell>
          <cell r="AF315">
            <v>31734.566999999999</v>
          </cell>
        </row>
        <row r="316">
          <cell r="A316">
            <v>620</v>
          </cell>
          <cell r="AB316">
            <v>0</v>
          </cell>
          <cell r="AF316">
            <v>0</v>
          </cell>
        </row>
        <row r="317">
          <cell r="A317">
            <v>620</v>
          </cell>
          <cell r="AB317">
            <v>52665.578159470046</v>
          </cell>
          <cell r="AF317">
            <v>62315.149000000012</v>
          </cell>
        </row>
        <row r="318">
          <cell r="A318">
            <v>620</v>
          </cell>
          <cell r="AB318">
            <v>0</v>
          </cell>
          <cell r="AF318">
            <v>0</v>
          </cell>
        </row>
        <row r="319">
          <cell r="A319">
            <v>620</v>
          </cell>
          <cell r="AB319">
            <v>0</v>
          </cell>
          <cell r="AF319">
            <v>0</v>
          </cell>
        </row>
        <row r="320">
          <cell r="A320">
            <v>620</v>
          </cell>
          <cell r="AB320">
            <v>0</v>
          </cell>
          <cell r="AF320">
            <v>0</v>
          </cell>
        </row>
        <row r="321">
          <cell r="A321">
            <v>620</v>
          </cell>
          <cell r="AB321">
            <v>0</v>
          </cell>
          <cell r="AF321">
            <v>0</v>
          </cell>
        </row>
        <row r="322">
          <cell r="A322">
            <v>620</v>
          </cell>
          <cell r="AB322">
            <v>0</v>
          </cell>
          <cell r="AF322">
            <v>0</v>
          </cell>
        </row>
        <row r="323">
          <cell r="A323">
            <v>620</v>
          </cell>
          <cell r="AB323">
            <v>0</v>
          </cell>
          <cell r="AF323">
            <v>0</v>
          </cell>
        </row>
        <row r="324">
          <cell r="A324">
            <v>620</v>
          </cell>
          <cell r="AB324">
            <v>0</v>
          </cell>
          <cell r="AF324">
            <v>0</v>
          </cell>
        </row>
        <row r="325">
          <cell r="A325">
            <v>620</v>
          </cell>
          <cell r="AB325">
            <v>0</v>
          </cell>
          <cell r="AF325">
            <v>0</v>
          </cell>
        </row>
        <row r="326">
          <cell r="A326">
            <v>620</v>
          </cell>
          <cell r="AB326">
            <v>2387</v>
          </cell>
          <cell r="AF326">
            <v>2387</v>
          </cell>
        </row>
        <row r="327">
          <cell r="A327">
            <v>620</v>
          </cell>
          <cell r="AB327">
            <v>0</v>
          </cell>
          <cell r="AF327">
            <v>0</v>
          </cell>
        </row>
        <row r="328">
          <cell r="A328">
            <v>620</v>
          </cell>
          <cell r="AB328">
            <v>0</v>
          </cell>
          <cell r="AF328">
            <v>0</v>
          </cell>
        </row>
        <row r="329">
          <cell r="A329">
            <v>620</v>
          </cell>
          <cell r="AB329">
            <v>253127.55230394439</v>
          </cell>
          <cell r="AF329">
            <v>238983.92497999998</v>
          </cell>
        </row>
        <row r="330">
          <cell r="A330">
            <v>620</v>
          </cell>
          <cell r="AB330">
            <v>0</v>
          </cell>
          <cell r="AF330">
            <v>0</v>
          </cell>
        </row>
        <row r="331">
          <cell r="A331">
            <v>620</v>
          </cell>
          <cell r="AB331">
            <v>0</v>
          </cell>
          <cell r="AF331">
            <v>0</v>
          </cell>
        </row>
        <row r="332">
          <cell r="A332">
            <v>620</v>
          </cell>
          <cell r="AB332">
            <v>0</v>
          </cell>
          <cell r="AF332">
            <v>0</v>
          </cell>
        </row>
        <row r="333">
          <cell r="A333">
            <v>620</v>
          </cell>
          <cell r="AB333">
            <v>0</v>
          </cell>
          <cell r="AF333">
            <v>0</v>
          </cell>
        </row>
        <row r="334">
          <cell r="A334">
            <v>620</v>
          </cell>
          <cell r="AB334">
            <v>0</v>
          </cell>
          <cell r="AF334">
            <v>0</v>
          </cell>
        </row>
        <row r="335">
          <cell r="A335">
            <v>620</v>
          </cell>
          <cell r="AB335">
            <v>0</v>
          </cell>
          <cell r="AF335">
            <v>0</v>
          </cell>
        </row>
        <row r="336">
          <cell r="A336">
            <v>620</v>
          </cell>
          <cell r="AB336">
            <v>0</v>
          </cell>
          <cell r="AF336">
            <v>0</v>
          </cell>
        </row>
        <row r="337">
          <cell r="A337">
            <v>620</v>
          </cell>
          <cell r="AB337">
            <v>-18930</v>
          </cell>
          <cell r="AF337">
            <v>0</v>
          </cell>
        </row>
        <row r="338">
          <cell r="A338">
            <v>620</v>
          </cell>
          <cell r="AB338">
            <v>0</v>
          </cell>
          <cell r="AF338">
            <v>0</v>
          </cell>
        </row>
        <row r="339">
          <cell r="A339">
            <v>620</v>
          </cell>
          <cell r="AB339">
            <v>0</v>
          </cell>
          <cell r="AF339">
            <v>0</v>
          </cell>
        </row>
        <row r="340">
          <cell r="A340">
            <v>620</v>
          </cell>
          <cell r="AB340">
            <v>0</v>
          </cell>
          <cell r="AF340">
            <v>0</v>
          </cell>
        </row>
        <row r="341">
          <cell r="A341">
            <v>620</v>
          </cell>
          <cell r="AB341">
            <v>490133</v>
          </cell>
          <cell r="AF341">
            <v>0</v>
          </cell>
        </row>
        <row r="342">
          <cell r="A342">
            <v>620</v>
          </cell>
          <cell r="AB342">
            <v>212601.28945180465</v>
          </cell>
          <cell r="AF342">
            <v>197863.50835999998</v>
          </cell>
        </row>
        <row r="343">
          <cell r="A343">
            <v>620</v>
          </cell>
          <cell r="AB343">
            <v>0</v>
          </cell>
          <cell r="AF343">
            <v>0</v>
          </cell>
        </row>
        <row r="344">
          <cell r="A344">
            <v>620</v>
          </cell>
          <cell r="AB344">
            <v>0</v>
          </cell>
          <cell r="AF344">
            <v>0</v>
          </cell>
        </row>
        <row r="345">
          <cell r="A345">
            <v>620</v>
          </cell>
          <cell r="AB345">
            <v>0</v>
          </cell>
          <cell r="AF345">
            <v>0</v>
          </cell>
        </row>
        <row r="346">
          <cell r="A346">
            <v>620</v>
          </cell>
          <cell r="AB346">
            <v>62004.444522832855</v>
          </cell>
          <cell r="AF346">
            <v>58658.223749999997</v>
          </cell>
        </row>
        <row r="347">
          <cell r="A347">
            <v>620</v>
          </cell>
          <cell r="AB347">
            <v>0</v>
          </cell>
          <cell r="AF347">
            <v>0</v>
          </cell>
        </row>
        <row r="348">
          <cell r="A348">
            <v>625</v>
          </cell>
          <cell r="AB348">
            <v>336866.24067477277</v>
          </cell>
          <cell r="AF348">
            <v>311966.19180000003</v>
          </cell>
        </row>
        <row r="349">
          <cell r="A349">
            <v>625</v>
          </cell>
          <cell r="AB349">
            <v>9693.9376896141785</v>
          </cell>
          <cell r="AF349">
            <v>9329.0229999999992</v>
          </cell>
        </row>
        <row r="350">
          <cell r="A350">
            <v>645</v>
          </cell>
          <cell r="AB350">
            <v>290884.66191558202</v>
          </cell>
          <cell r="AF350">
            <v>368596.01983000012</v>
          </cell>
        </row>
        <row r="351">
          <cell r="A351">
            <v>655</v>
          </cell>
          <cell r="AB351">
            <v>107111.32523697635</v>
          </cell>
          <cell r="AF351">
            <v>92153.248600000006</v>
          </cell>
        </row>
        <row r="352">
          <cell r="A352">
            <v>655</v>
          </cell>
          <cell r="AB352">
            <v>0</v>
          </cell>
          <cell r="AF352">
            <v>0</v>
          </cell>
        </row>
        <row r="353">
          <cell r="A353">
            <v>655</v>
          </cell>
          <cell r="AB353">
            <v>65533.961724199944</v>
          </cell>
          <cell r="AF353">
            <v>61281.612000000008</v>
          </cell>
        </row>
        <row r="354">
          <cell r="A354">
            <v>655</v>
          </cell>
          <cell r="AB354">
            <v>0</v>
          </cell>
          <cell r="AF354">
            <v>0</v>
          </cell>
        </row>
        <row r="355">
          <cell r="A355">
            <v>655</v>
          </cell>
          <cell r="AB355">
            <v>68206.020602232034</v>
          </cell>
          <cell r="AF355">
            <v>64199.326839999994</v>
          </cell>
        </row>
        <row r="356">
          <cell r="A356">
            <v>655</v>
          </cell>
          <cell r="AB356">
            <v>0</v>
          </cell>
          <cell r="AF356">
            <v>0</v>
          </cell>
        </row>
        <row r="357">
          <cell r="A357">
            <v>655</v>
          </cell>
          <cell r="AB357">
            <v>3955.5238184828286</v>
          </cell>
          <cell r="AF357">
            <v>3747.3574999999992</v>
          </cell>
        </row>
        <row r="358">
          <cell r="A358">
            <v>655</v>
          </cell>
          <cell r="AB358">
            <v>29486.00995211046</v>
          </cell>
          <cell r="AF358">
            <v>27997.130430000001</v>
          </cell>
        </row>
        <row r="359">
          <cell r="A359">
            <v>655</v>
          </cell>
          <cell r="AB359">
            <v>0</v>
          </cell>
          <cell r="AF359">
            <v>0</v>
          </cell>
        </row>
        <row r="360">
          <cell r="A360">
            <v>655</v>
          </cell>
          <cell r="AB360">
            <v>35722.379612038756</v>
          </cell>
          <cell r="AF360">
            <v>33735.462800000001</v>
          </cell>
        </row>
        <row r="361">
          <cell r="A361">
            <v>655</v>
          </cell>
          <cell r="AB361">
            <v>0</v>
          </cell>
          <cell r="AF361">
            <v>0</v>
          </cell>
        </row>
        <row r="362">
          <cell r="A362">
            <v>655</v>
          </cell>
          <cell r="AB362">
            <v>122083.86381928573</v>
          </cell>
          <cell r="AF362">
            <v>115784.73905999999</v>
          </cell>
        </row>
        <row r="363">
          <cell r="A363">
            <v>655</v>
          </cell>
          <cell r="AB363">
            <v>0</v>
          </cell>
          <cell r="AF363">
            <v>0</v>
          </cell>
        </row>
        <row r="364">
          <cell r="A364">
            <v>655</v>
          </cell>
          <cell r="AB364">
            <v>70.815262761639175</v>
          </cell>
          <cell r="AF364">
            <v>0</v>
          </cell>
        </row>
        <row r="365">
          <cell r="A365">
            <v>655</v>
          </cell>
          <cell r="AB365">
            <v>22170.312699555408</v>
          </cell>
          <cell r="AF365">
            <v>20726.931189999999</v>
          </cell>
        </row>
        <row r="366">
          <cell r="A366">
            <v>655</v>
          </cell>
          <cell r="AB366">
            <v>61918.331352802947</v>
          </cell>
          <cell r="AF366">
            <v>58789.046820000003</v>
          </cell>
        </row>
        <row r="367">
          <cell r="A367">
            <v>655</v>
          </cell>
          <cell r="AB367">
            <v>0</v>
          </cell>
          <cell r="AF367">
            <v>0</v>
          </cell>
        </row>
        <row r="368">
          <cell r="A368">
            <v>655</v>
          </cell>
          <cell r="AB368">
            <v>76226.563645184055</v>
          </cell>
          <cell r="AF368">
            <v>71672.620500000005</v>
          </cell>
        </row>
        <row r="369">
          <cell r="A369">
            <v>655</v>
          </cell>
          <cell r="AB369">
            <v>-0.40249622421106324</v>
          </cell>
          <cell r="AF369">
            <v>458043.35913999996</v>
          </cell>
        </row>
        <row r="370">
          <cell r="A370">
            <v>655</v>
          </cell>
          <cell r="AB370">
            <v>272817</v>
          </cell>
          <cell r="AF370">
            <v>0</v>
          </cell>
        </row>
        <row r="371">
          <cell r="A371">
            <v>655</v>
          </cell>
          <cell r="AB371">
            <v>0</v>
          </cell>
          <cell r="AF371">
            <v>0</v>
          </cell>
        </row>
        <row r="372">
          <cell r="A372">
            <v>655</v>
          </cell>
          <cell r="AB372">
            <v>0</v>
          </cell>
          <cell r="AF372">
            <v>0</v>
          </cell>
        </row>
        <row r="373">
          <cell r="A373">
            <v>630</v>
          </cell>
          <cell r="AB373">
            <v>0</v>
          </cell>
          <cell r="AF373">
            <v>0</v>
          </cell>
        </row>
        <row r="374">
          <cell r="A374">
            <v>635</v>
          </cell>
          <cell r="AB374">
            <v>-700677.10313969664</v>
          </cell>
          <cell r="AF374">
            <v>-713821.40561000002</v>
          </cell>
        </row>
        <row r="375">
          <cell r="A375">
            <v>630</v>
          </cell>
          <cell r="AB375">
            <v>0</v>
          </cell>
          <cell r="AF375">
            <v>0</v>
          </cell>
        </row>
        <row r="376">
          <cell r="A376">
            <v>635</v>
          </cell>
          <cell r="AB376">
            <v>1105360.1610690688</v>
          </cell>
          <cell r="AF376">
            <v>1107966.585</v>
          </cell>
        </row>
        <row r="377">
          <cell r="A377">
            <v>635</v>
          </cell>
          <cell r="AB377">
            <v>0</v>
          </cell>
          <cell r="AF377">
            <v>0</v>
          </cell>
        </row>
        <row r="378">
          <cell r="A378">
            <v>635</v>
          </cell>
          <cell r="AB378">
            <v>0</v>
          </cell>
          <cell r="AF378">
            <v>0</v>
          </cell>
        </row>
        <row r="379">
          <cell r="A379">
            <v>635</v>
          </cell>
          <cell r="AB379">
            <v>-2232.9139999999998</v>
          </cell>
          <cell r="AF379">
            <v>0</v>
          </cell>
        </row>
        <row r="380">
          <cell r="A380">
            <v>630</v>
          </cell>
          <cell r="AB380">
            <v>0</v>
          </cell>
          <cell r="AF380">
            <v>0</v>
          </cell>
        </row>
        <row r="381">
          <cell r="A381">
            <v>655</v>
          </cell>
          <cell r="AB381">
            <v>48018.00146664292</v>
          </cell>
          <cell r="AF381">
            <v>45272.543000000005</v>
          </cell>
        </row>
        <row r="382">
          <cell r="A382">
            <v>635</v>
          </cell>
          <cell r="AB382">
            <v>1176430.440663059</v>
          </cell>
          <cell r="AF382">
            <v>1143641</v>
          </cell>
        </row>
        <row r="383">
          <cell r="A383">
            <v>635</v>
          </cell>
          <cell r="AB383">
            <v>80141.787652638683</v>
          </cell>
          <cell r="AF383">
            <v>56600</v>
          </cell>
        </row>
        <row r="384">
          <cell r="A384">
            <v>635</v>
          </cell>
          <cell r="AB384">
            <v>216592.35062462353</v>
          </cell>
          <cell r="AF384">
            <v>213474</v>
          </cell>
        </row>
        <row r="385">
          <cell r="A385">
            <v>640</v>
          </cell>
          <cell r="AB385">
            <v>-4119.3417197815897</v>
          </cell>
          <cell r="AF385">
            <v>0</v>
          </cell>
        </row>
        <row r="386">
          <cell r="A386">
            <v>640</v>
          </cell>
          <cell r="AB386">
            <v>2292.1815987654313</v>
          </cell>
          <cell r="AF386">
            <v>1701</v>
          </cell>
        </row>
        <row r="387">
          <cell r="A387">
            <v>670</v>
          </cell>
          <cell r="AB387">
            <v>38220.578505830519</v>
          </cell>
          <cell r="AF387">
            <v>36661.403999999995</v>
          </cell>
        </row>
        <row r="388">
          <cell r="A388">
            <v>670</v>
          </cell>
          <cell r="AB388">
            <v>5748.1718136266982</v>
          </cell>
          <cell r="AF388">
            <v>0</v>
          </cell>
        </row>
        <row r="389">
          <cell r="A389">
            <v>640</v>
          </cell>
          <cell r="AB389">
            <v>626.7351913330449</v>
          </cell>
          <cell r="AF389">
            <v>0</v>
          </cell>
        </row>
        <row r="390">
          <cell r="A390">
            <v>640</v>
          </cell>
          <cell r="AB390">
            <v>10579.444560917742</v>
          </cell>
          <cell r="AF390">
            <v>10138.15</v>
          </cell>
        </row>
        <row r="391">
          <cell r="A391">
            <v>670</v>
          </cell>
          <cell r="AB391">
            <v>0</v>
          </cell>
          <cell r="AF391">
            <v>0</v>
          </cell>
        </row>
        <row r="392">
          <cell r="A392">
            <v>655</v>
          </cell>
          <cell r="AB392">
            <v>34814.880831979994</v>
          </cell>
          <cell r="AF392">
            <v>32991.840799999998</v>
          </cell>
        </row>
        <row r="393">
          <cell r="A393">
            <v>665</v>
          </cell>
          <cell r="AB393">
            <v>-18400.28025001079</v>
          </cell>
          <cell r="AF393">
            <v>-14147.327871543883</v>
          </cell>
        </row>
        <row r="394">
          <cell r="A394">
            <v>670</v>
          </cell>
          <cell r="AB394">
            <v>-517.77618837538114</v>
          </cell>
          <cell r="AF394">
            <v>-489.09000000000003</v>
          </cell>
        </row>
        <row r="395">
          <cell r="A395">
            <v>660</v>
          </cell>
          <cell r="AB395">
            <v>30888.957161252638</v>
          </cell>
          <cell r="AF395">
            <v>30922</v>
          </cell>
        </row>
        <row r="396">
          <cell r="A396">
            <v>665</v>
          </cell>
          <cell r="AB396">
            <v>189338.20969897689</v>
          </cell>
          <cell r="AF396">
            <v>180133.07800000001</v>
          </cell>
        </row>
        <row r="397">
          <cell r="A397">
            <v>665</v>
          </cell>
          <cell r="AB397">
            <v>12912</v>
          </cell>
          <cell r="AF397">
            <v>12679</v>
          </cell>
        </row>
        <row r="398">
          <cell r="A398">
            <v>670</v>
          </cell>
          <cell r="AB398">
            <v>0</v>
          </cell>
          <cell r="AF398">
            <v>0</v>
          </cell>
        </row>
        <row r="399">
          <cell r="A399">
            <v>670</v>
          </cell>
          <cell r="AB399">
            <v>60933.743188284847</v>
          </cell>
          <cell r="AF399">
            <v>59416.069000000003</v>
          </cell>
        </row>
        <row r="400">
          <cell r="A400">
            <v>650</v>
          </cell>
          <cell r="AB400">
            <v>-115550.13422169858</v>
          </cell>
          <cell r="AF400">
            <v>-108823.868</v>
          </cell>
        </row>
        <row r="401">
          <cell r="A401">
            <v>650</v>
          </cell>
          <cell r="AB401">
            <v>0</v>
          </cell>
          <cell r="AF401">
            <v>0</v>
          </cell>
        </row>
        <row r="402">
          <cell r="A402">
            <v>650</v>
          </cell>
          <cell r="AB402">
            <v>-2260.4075233203557</v>
          </cell>
          <cell r="AF402">
            <v>-2037.2819999999999</v>
          </cell>
        </row>
        <row r="403">
          <cell r="A403">
            <v>650</v>
          </cell>
          <cell r="AB403">
            <v>169029.18114681402</v>
          </cell>
          <cell r="AF403">
            <v>253931.36327636518</v>
          </cell>
        </row>
        <row r="404">
          <cell r="A404">
            <v>650</v>
          </cell>
          <cell r="AB404">
            <v>0</v>
          </cell>
          <cell r="AF404">
            <v>0</v>
          </cell>
        </row>
        <row r="405">
          <cell r="A405">
            <v>650</v>
          </cell>
          <cell r="AB405">
            <v>8739.9426696046958</v>
          </cell>
          <cell r="AF405">
            <v>7653.2845244051759</v>
          </cell>
        </row>
        <row r="406">
          <cell r="A406">
            <v>670</v>
          </cell>
          <cell r="AB406">
            <v>-37030.402374629775</v>
          </cell>
          <cell r="AF406">
            <v>-39001.421000000031</v>
          </cell>
        </row>
        <row r="407">
          <cell r="A407">
            <v>671</v>
          </cell>
          <cell r="AB407">
            <v>8838.1251835579224</v>
          </cell>
          <cell r="AF407">
            <v>-23591.830999999998</v>
          </cell>
        </row>
        <row r="408">
          <cell r="A408">
            <v>670</v>
          </cell>
          <cell r="AB408">
            <v>18508</v>
          </cell>
          <cell r="AF408">
            <v>18508</v>
          </cell>
        </row>
        <row r="409">
          <cell r="A409">
            <v>670</v>
          </cell>
          <cell r="AB409">
            <v>0</v>
          </cell>
          <cell r="AF409">
            <v>0</v>
          </cell>
        </row>
        <row r="410">
          <cell r="A410">
            <v>671</v>
          </cell>
          <cell r="AB410">
            <v>-121059.56028000001</v>
          </cell>
          <cell r="AF410">
            <v>-140799</v>
          </cell>
        </row>
        <row r="411">
          <cell r="A411">
            <v>671</v>
          </cell>
          <cell r="AB411">
            <v>-33056.907300859719</v>
          </cell>
          <cell r="AF411">
            <v>5734.5304275535173</v>
          </cell>
        </row>
        <row r="412">
          <cell r="A412">
            <v>670</v>
          </cell>
          <cell r="AB412">
            <v>349.18180536260377</v>
          </cell>
          <cell r="AF412">
            <v>339.95499999999998</v>
          </cell>
        </row>
        <row r="413">
          <cell r="A413">
            <v>670</v>
          </cell>
          <cell r="AB413">
            <v>4177.9244919804469</v>
          </cell>
          <cell r="AF413">
            <v>45.863999999999997</v>
          </cell>
        </row>
        <row r="414">
          <cell r="A414">
            <v>670</v>
          </cell>
          <cell r="AB414">
            <v>-45</v>
          </cell>
          <cell r="AF414">
            <v>0</v>
          </cell>
        </row>
        <row r="415">
          <cell r="A415">
            <v>610</v>
          </cell>
          <cell r="AB415">
            <v>3331.5570965940456</v>
          </cell>
          <cell r="AF415">
            <v>2893.9519461144432</v>
          </cell>
        </row>
        <row r="416">
          <cell r="A416">
            <v>670</v>
          </cell>
          <cell r="AB416">
            <v>78992.845304604547</v>
          </cell>
          <cell r="AF416">
            <v>79170.959262987366</v>
          </cell>
        </row>
        <row r="417">
          <cell r="A417">
            <v>655</v>
          </cell>
          <cell r="AB417">
            <v>327.89440166934128</v>
          </cell>
          <cell r="AF417">
            <v>2121.1830000000009</v>
          </cell>
        </row>
        <row r="418">
          <cell r="A418">
            <v>670</v>
          </cell>
          <cell r="AB418">
            <v>-6.1234595137648284E-2</v>
          </cell>
          <cell r="AF418">
            <v>253680.81699999995</v>
          </cell>
        </row>
        <row r="419">
          <cell r="A419">
            <v>675</v>
          </cell>
          <cell r="AB419">
            <v>189497.20297468718</v>
          </cell>
          <cell r="AF419">
            <v>199254.95500000002</v>
          </cell>
        </row>
        <row r="420">
          <cell r="A420">
            <v>675</v>
          </cell>
          <cell r="AB420">
            <v>0</v>
          </cell>
          <cell r="AF420">
            <v>0</v>
          </cell>
        </row>
        <row r="421">
          <cell r="A421">
            <v>665</v>
          </cell>
          <cell r="AB421">
            <v>0</v>
          </cell>
          <cell r="AF421">
            <v>0</v>
          </cell>
        </row>
        <row r="422">
          <cell r="A422">
            <v>660</v>
          </cell>
          <cell r="AB422">
            <v>0</v>
          </cell>
          <cell r="AF422">
            <v>0</v>
          </cell>
        </row>
        <row r="423">
          <cell r="A423">
            <v>650</v>
          </cell>
          <cell r="AB423">
            <v>-164.66633887124453</v>
          </cell>
          <cell r="AF423">
            <v>0</v>
          </cell>
        </row>
        <row r="424">
          <cell r="A424">
            <v>670</v>
          </cell>
          <cell r="AB424">
            <v>0</v>
          </cell>
          <cell r="AF424">
            <v>0</v>
          </cell>
        </row>
        <row r="425">
          <cell r="A425">
            <v>665</v>
          </cell>
          <cell r="AB425">
            <v>0</v>
          </cell>
          <cell r="AF425">
            <v>0</v>
          </cell>
        </row>
        <row r="426">
          <cell r="A426">
            <v>650</v>
          </cell>
          <cell r="AB426">
            <v>0.2250382036545826</v>
          </cell>
          <cell r="AF426">
            <v>0</v>
          </cell>
        </row>
        <row r="427">
          <cell r="A427">
            <v>670</v>
          </cell>
          <cell r="AB427">
            <v>35.099736631550485</v>
          </cell>
          <cell r="AF427">
            <v>0</v>
          </cell>
        </row>
        <row r="428">
          <cell r="A428">
            <v>685</v>
          </cell>
          <cell r="AB428">
            <v>323540.58501795697</v>
          </cell>
          <cell r="AF428">
            <v>295227.783</v>
          </cell>
        </row>
        <row r="429">
          <cell r="A429">
            <v>685</v>
          </cell>
          <cell r="AB429">
            <v>24653.569480858674</v>
          </cell>
          <cell r="AF429">
            <v>23749.394</v>
          </cell>
        </row>
        <row r="430">
          <cell r="A430">
            <v>690</v>
          </cell>
          <cell r="AB430">
            <v>4145603.8537949319</v>
          </cell>
          <cell r="AF430">
            <v>8843476.6901457645</v>
          </cell>
        </row>
        <row r="431">
          <cell r="A431">
            <v>690</v>
          </cell>
          <cell r="AB431">
            <v>-3845705.5328218737</v>
          </cell>
          <cell r="AF431">
            <v>-9428978.828847412</v>
          </cell>
        </row>
        <row r="432">
          <cell r="A432">
            <v>695</v>
          </cell>
          <cell r="AB432">
            <v>1434</v>
          </cell>
          <cell r="AF432">
            <v>1434</v>
          </cell>
        </row>
        <row r="433">
          <cell r="A433" t="str">
            <v>Equity_mvmnt!</v>
          </cell>
          <cell r="AB433">
            <v>36154</v>
          </cell>
          <cell r="AF433">
            <v>36154</v>
          </cell>
        </row>
        <row r="434">
          <cell r="A434" t="str">
            <v>Equity_mvmnt!</v>
          </cell>
          <cell r="AB434">
            <v>97615.437751160149</v>
          </cell>
          <cell r="AF434">
            <v>97609</v>
          </cell>
        </row>
        <row r="435">
          <cell r="A435">
            <v>700</v>
          </cell>
          <cell r="AB435">
            <v>1260.2</v>
          </cell>
          <cell r="AF435">
            <v>1475</v>
          </cell>
        </row>
        <row r="436">
          <cell r="A436" t="str">
            <v>N/A</v>
          </cell>
          <cell r="AB436">
            <v>0</v>
          </cell>
          <cell r="AF436">
            <v>0</v>
          </cell>
        </row>
        <row r="438">
          <cell r="A438">
            <v>680</v>
          </cell>
          <cell r="AB438">
            <v>943065.17302807851</v>
          </cell>
          <cell r="AF438">
            <v>-682811.7716892896</v>
          </cell>
        </row>
        <row r="439">
          <cell r="A439">
            <v>680</v>
          </cell>
          <cell r="AB439">
            <v>-1980501.0488739205</v>
          </cell>
          <cell r="AF439">
            <v>-1059453.1712458469</v>
          </cell>
        </row>
        <row r="441">
          <cell r="AB441">
            <v>-1683235.7373620393</v>
          </cell>
          <cell r="AF441">
            <v>-2526801.6432042844</v>
          </cell>
        </row>
      </sheetData>
      <sheetData sheetId="22"/>
      <sheetData sheetId="23">
        <row r="6">
          <cell r="P6">
            <v>1.151</v>
          </cell>
        </row>
      </sheetData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ДС на июль 06"/>
      <sheetName val="пост РЭК 2004 2005"/>
      <sheetName val="пост РЭК 2005 2006"/>
      <sheetName val="Бюджеты СМУП 2005"/>
      <sheetName val="план 2005"/>
      <sheetName val="ВДЭС_УНО"/>
      <sheetName val="Анализ_прихода"/>
      <sheetName val="план 2006"/>
      <sheetName val="КБК дохода"/>
      <sheetName val="Расчетные счета"/>
      <sheetName val="бюджет на май"/>
      <sheetName val="СГЭС доход"/>
      <sheetName val="для ФКИ под СЭС"/>
      <sheetName val="СГЕС бюдж (ноя дек 06 Соне)"/>
      <sheetName val="Анализ бюджета"/>
      <sheetName val="Анализ бюджета (для Сони)"/>
      <sheetName val="Анализ_расхода"/>
      <sheetName val="КБК расхода"/>
      <sheetName val="СГЕС расход"/>
      <sheetName val="график факта"/>
      <sheetName val="график трат"/>
      <sheetName val="Р_сч ГЭС"/>
      <sheetName val="Р_сч СЭС"/>
      <sheetName val="Р_сч СМУ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Q11">
            <v>417.6</v>
          </cell>
          <cell r="R11">
            <v>31.4</v>
          </cell>
          <cell r="V11">
            <v>417.6</v>
          </cell>
          <cell r="W11">
            <v>31.4</v>
          </cell>
          <cell r="AA11" t="str">
            <v>441,717</v>
          </cell>
          <cell r="AB11" t="str">
            <v>28,260</v>
          </cell>
        </row>
        <row r="12">
          <cell r="S12">
            <v>417.6</v>
          </cell>
          <cell r="X12">
            <v>417.6</v>
          </cell>
          <cell r="AC12" t="str">
            <v>441,717</v>
          </cell>
        </row>
        <row r="13">
          <cell r="S13">
            <v>31.4</v>
          </cell>
          <cell r="X13">
            <v>31.4</v>
          </cell>
          <cell r="AC13" t="str">
            <v>28,260</v>
          </cell>
        </row>
        <row r="14">
          <cell r="T14">
            <v>290.59810000000004</v>
          </cell>
          <cell r="Y14">
            <v>290.59810000000004</v>
          </cell>
          <cell r="AD14">
            <v>304.97693999999996</v>
          </cell>
        </row>
        <row r="20">
          <cell r="T20">
            <v>0.3</v>
          </cell>
          <cell r="Y20">
            <v>0.3</v>
          </cell>
          <cell r="AD20">
            <v>0.3</v>
          </cell>
        </row>
        <row r="22">
          <cell r="S22">
            <v>145.00183999999996</v>
          </cell>
          <cell r="T22">
            <v>261.93810000000002</v>
          </cell>
          <cell r="X22">
            <v>145.00183999999996</v>
          </cell>
          <cell r="Y22">
            <v>261.93810000000002</v>
          </cell>
          <cell r="AC22">
            <v>151</v>
          </cell>
          <cell r="AD22">
            <v>275.89699999999999</v>
          </cell>
        </row>
      </sheetData>
      <sheetData sheetId="5" refreshError="1"/>
      <sheetData sheetId="6">
        <row r="11">
          <cell r="B11" t="str">
            <v>БП №1</v>
          </cell>
        </row>
        <row r="12">
          <cell r="B12" t="str">
            <v>БП №2</v>
          </cell>
        </row>
        <row r="13">
          <cell r="B13" t="str">
            <v>БП №3</v>
          </cell>
        </row>
        <row r="14">
          <cell r="B14" t="str">
            <v>БП №4</v>
          </cell>
        </row>
        <row r="15">
          <cell r="B15" t="str">
            <v>БП №5</v>
          </cell>
        </row>
        <row r="16">
          <cell r="B16" t="str">
            <v>БП №6</v>
          </cell>
        </row>
        <row r="17">
          <cell r="B17" t="str">
            <v>БП №7</v>
          </cell>
        </row>
        <row r="18">
          <cell r="B18" t="str">
            <v>БП №8</v>
          </cell>
        </row>
        <row r="19">
          <cell r="B19" t="str">
            <v>БП №9</v>
          </cell>
        </row>
        <row r="20">
          <cell r="B20" t="str">
            <v>БП №10</v>
          </cell>
        </row>
        <row r="22">
          <cell r="H22">
            <v>143.16999999999999</v>
          </cell>
          <cell r="N22">
            <v>22.734999999999999</v>
          </cell>
        </row>
        <row r="23">
          <cell r="G23">
            <v>145</v>
          </cell>
          <cell r="H23">
            <v>119.07300000000001</v>
          </cell>
          <cell r="M23">
            <v>22.878</v>
          </cell>
          <cell r="N23">
            <v>18.640999999999998</v>
          </cell>
        </row>
        <row r="24">
          <cell r="H24">
            <v>31.326000000000001</v>
          </cell>
          <cell r="N24">
            <v>5.4249999999999998</v>
          </cell>
        </row>
        <row r="29">
          <cell r="B29" t="str">
            <v>БП №1</v>
          </cell>
        </row>
        <row r="30">
          <cell r="B30" t="str">
            <v>БП №2</v>
          </cell>
        </row>
        <row r="31">
          <cell r="B31" t="str">
            <v>БП №3</v>
          </cell>
        </row>
        <row r="32">
          <cell r="B32" t="str">
            <v>БП №4</v>
          </cell>
        </row>
        <row r="33">
          <cell r="B33" t="str">
            <v>БП №5</v>
          </cell>
        </row>
        <row r="34">
          <cell r="B34" t="str">
            <v>БП №6</v>
          </cell>
        </row>
        <row r="35">
          <cell r="B35" t="str">
            <v>БП №7</v>
          </cell>
        </row>
        <row r="36">
          <cell r="B36" t="str">
            <v>БП №8</v>
          </cell>
        </row>
        <row r="37">
          <cell r="B37" t="str">
            <v>БП №9</v>
          </cell>
        </row>
        <row r="38">
          <cell r="B38" t="str">
            <v>БП №10</v>
          </cell>
        </row>
        <row r="40">
          <cell r="H40">
            <v>143.16999999999999</v>
          </cell>
          <cell r="N40">
            <v>22.734999999999999</v>
          </cell>
        </row>
        <row r="41">
          <cell r="G41">
            <v>145</v>
          </cell>
          <cell r="H41">
            <v>119.07300000000001</v>
          </cell>
          <cell r="M41">
            <v>22.878</v>
          </cell>
          <cell r="N41">
            <v>18.640999999999998</v>
          </cell>
        </row>
        <row r="42">
          <cell r="H42">
            <v>31.326000000000001</v>
          </cell>
          <cell r="N42">
            <v>5.4249999999999998</v>
          </cell>
        </row>
        <row r="47">
          <cell r="B47" t="str">
            <v>БП №1</v>
          </cell>
        </row>
        <row r="48">
          <cell r="B48" t="str">
            <v>БП №2</v>
          </cell>
        </row>
        <row r="49">
          <cell r="B49" t="str">
            <v>БП №3</v>
          </cell>
        </row>
        <row r="50">
          <cell r="B50" t="str">
            <v>БП №4</v>
          </cell>
        </row>
        <row r="51">
          <cell r="B51" t="str">
            <v>БП №5</v>
          </cell>
        </row>
        <row r="52">
          <cell r="B52" t="str">
            <v>БП №6</v>
          </cell>
        </row>
        <row r="53">
          <cell r="B53" t="str">
            <v>БП №7</v>
          </cell>
        </row>
        <row r="54">
          <cell r="B54" t="str">
            <v>БП №8</v>
          </cell>
        </row>
        <row r="55">
          <cell r="B55" t="str">
            <v>БП №9</v>
          </cell>
        </row>
        <row r="56">
          <cell r="B56" t="str">
            <v>БП №10</v>
          </cell>
        </row>
        <row r="58">
          <cell r="H58">
            <v>150.78800000000001</v>
          </cell>
          <cell r="N58">
            <v>23.945</v>
          </cell>
        </row>
        <row r="59">
          <cell r="G59">
            <v>151</v>
          </cell>
          <cell r="H59">
            <v>125.40899999999999</v>
          </cell>
          <cell r="M59">
            <v>23.824999999999999</v>
          </cell>
          <cell r="N59">
            <v>19.634</v>
          </cell>
        </row>
        <row r="60">
          <cell r="H60">
            <v>32.993000000000002</v>
          </cell>
          <cell r="N60">
            <v>5.7140000000000004</v>
          </cell>
        </row>
      </sheetData>
      <sheetData sheetId="7"/>
      <sheetData sheetId="8">
        <row r="8">
          <cell r="I8">
            <v>190</v>
          </cell>
          <cell r="J8">
            <v>190</v>
          </cell>
          <cell r="K8">
            <v>224</v>
          </cell>
        </row>
        <row r="9">
          <cell r="I9">
            <v>190</v>
          </cell>
          <cell r="J9">
            <v>190</v>
          </cell>
          <cell r="K9">
            <v>224</v>
          </cell>
        </row>
        <row r="13">
          <cell r="I13">
            <v>13390.96</v>
          </cell>
          <cell r="J13">
            <v>13390.96</v>
          </cell>
          <cell r="K13">
            <v>19487</v>
          </cell>
        </row>
        <row r="15">
          <cell r="I15">
            <v>1</v>
          </cell>
          <cell r="J15">
            <v>1</v>
          </cell>
          <cell r="K15">
            <v>1</v>
          </cell>
        </row>
        <row r="45">
          <cell r="I45">
            <v>13390.96</v>
          </cell>
          <cell r="J45">
            <v>13390.96</v>
          </cell>
          <cell r="K45">
            <v>19487</v>
          </cell>
        </row>
      </sheetData>
      <sheetData sheetId="9" refreshError="1"/>
      <sheetData sheetId="10">
        <row r="12">
          <cell r="D12">
            <v>37999667.177096643</v>
          </cell>
          <cell r="E12">
            <v>0</v>
          </cell>
          <cell r="F12">
            <v>0</v>
          </cell>
          <cell r="I12">
            <v>3091.6004246963139</v>
          </cell>
        </row>
        <row r="13">
          <cell r="D13">
            <v>6557616.3829033552</v>
          </cell>
          <cell r="E13">
            <v>0</v>
          </cell>
          <cell r="F13">
            <v>0</v>
          </cell>
          <cell r="I13">
            <v>533.51860951558251</v>
          </cell>
        </row>
        <row r="17">
          <cell r="D17">
            <v>2389866.3371499972</v>
          </cell>
          <cell r="E17">
            <v>4741.5320840505565</v>
          </cell>
          <cell r="F17">
            <v>0</v>
          </cell>
          <cell r="I17">
            <v>876.97505838988923</v>
          </cell>
        </row>
        <row r="18">
          <cell r="D18">
            <v>412420.10285000235</v>
          </cell>
          <cell r="E18">
            <v>818.24791594944395</v>
          </cell>
          <cell r="F18">
            <v>0</v>
          </cell>
          <cell r="I18">
            <v>151.33990472846446</v>
          </cell>
        </row>
        <row r="22">
          <cell r="D22">
            <v>22588.248</v>
          </cell>
          <cell r="E22">
            <v>11758.12</v>
          </cell>
          <cell r="F22">
            <v>0</v>
          </cell>
          <cell r="I22">
            <v>2286.9660026697493</v>
          </cell>
        </row>
      </sheetData>
      <sheetData sheetId="11">
        <row r="7">
          <cell r="H7">
            <v>17626</v>
          </cell>
          <cell r="I7">
            <v>17626</v>
          </cell>
          <cell r="J7">
            <v>27239</v>
          </cell>
        </row>
        <row r="9">
          <cell r="H9">
            <v>4653.2640000000001</v>
          </cell>
          <cell r="I9">
            <v>4653.2640000000001</v>
          </cell>
          <cell r="J9">
            <v>7191.0959999999995</v>
          </cell>
        </row>
        <row r="15">
          <cell r="H15">
            <v>4670.5086277339879</v>
          </cell>
          <cell r="I15">
            <v>4670.5086277339879</v>
          </cell>
          <cell r="J15">
            <v>5918.9624906281324</v>
          </cell>
        </row>
        <row r="16">
          <cell r="H16">
            <v>805.99137226601215</v>
          </cell>
          <cell r="I16">
            <v>805.99137226601215</v>
          </cell>
          <cell r="J16">
            <v>1021.4375093718672</v>
          </cell>
        </row>
        <row r="17">
          <cell r="H17">
            <v>48217.65</v>
          </cell>
          <cell r="I17">
            <v>48217.65</v>
          </cell>
          <cell r="J17">
            <v>63429.700000000004</v>
          </cell>
        </row>
        <row r="18">
          <cell r="H18">
            <v>19447.920000000013</v>
          </cell>
          <cell r="I18">
            <v>19447.920000000013</v>
          </cell>
          <cell r="J18">
            <v>24867.132999999951</v>
          </cell>
        </row>
        <row r="20">
          <cell r="H20">
            <v>12534.398325143955</v>
          </cell>
          <cell r="I20">
            <v>12534.398325143955</v>
          </cell>
          <cell r="J20">
            <v>25270.114999999994</v>
          </cell>
        </row>
        <row r="33">
          <cell r="H33">
            <v>6843.8329789577365</v>
          </cell>
          <cell r="I33">
            <v>6843.8329789577365</v>
          </cell>
          <cell r="J33">
            <v>9581.8140346944219</v>
          </cell>
        </row>
        <row r="53">
          <cell r="H53">
            <v>406.93993999999998</v>
          </cell>
          <cell r="I53">
            <v>406.93993999999998</v>
          </cell>
          <cell r="J53">
            <v>426.89699999999999</v>
          </cell>
        </row>
        <row r="61">
          <cell r="H61">
            <v>7478.4990000000007</v>
          </cell>
          <cell r="I61">
            <v>7478.4990000000007</v>
          </cell>
          <cell r="J61">
            <v>7478.4990000000007</v>
          </cell>
        </row>
        <row r="65">
          <cell r="H65">
            <v>6377.8680000000004</v>
          </cell>
          <cell r="I65">
            <v>6377.8680000000004</v>
          </cell>
          <cell r="J65">
            <v>6377.8680000000004</v>
          </cell>
        </row>
        <row r="66">
          <cell r="H66">
            <v>1100.6310000000001</v>
          </cell>
          <cell r="I66">
            <v>1100.6310000000001</v>
          </cell>
          <cell r="J66">
            <v>1100.6310000000001</v>
          </cell>
        </row>
      </sheetData>
      <sheetData sheetId="12">
        <row r="10">
          <cell r="G10">
            <v>28735.38</v>
          </cell>
          <cell r="H10">
            <v>28735.38</v>
          </cell>
          <cell r="I10">
            <v>38456.639999999999</v>
          </cell>
        </row>
        <row r="14">
          <cell r="G14">
            <v>6761.9994499999993</v>
          </cell>
          <cell r="H14">
            <v>6761.9994499999993</v>
          </cell>
          <cell r="I14">
            <v>7785.1055705500003</v>
          </cell>
        </row>
      </sheetData>
      <sheetData sheetId="13" refreshError="1"/>
      <sheetData sheetId="14">
        <row r="11">
          <cell r="G11">
            <v>9193.97055</v>
          </cell>
        </row>
      </sheetData>
      <sheetData sheetId="15" refreshError="1"/>
      <sheetData sheetId="16" refreshError="1"/>
      <sheetData sheetId="17">
        <row r="5">
          <cell r="K5" t="str">
            <v>БП №1</v>
          </cell>
          <cell r="Q5" t="str">
            <v>БП №2</v>
          </cell>
          <cell r="W5" t="str">
            <v>БП №3</v>
          </cell>
          <cell r="AC5" t="str">
            <v>БП №4</v>
          </cell>
        </row>
      </sheetData>
      <sheetData sheetId="18">
        <row r="8">
          <cell r="F8">
            <v>800</v>
          </cell>
        </row>
        <row r="9">
          <cell r="F9">
            <v>600</v>
          </cell>
        </row>
        <row r="10">
          <cell r="F10">
            <v>400</v>
          </cell>
        </row>
        <row r="11">
          <cell r="F11">
            <v>300</v>
          </cell>
        </row>
        <row r="12">
          <cell r="F12">
            <v>230</v>
          </cell>
        </row>
        <row r="13">
          <cell r="F13">
            <v>170</v>
          </cell>
        </row>
        <row r="14">
          <cell r="F14">
            <v>290</v>
          </cell>
        </row>
        <row r="15">
          <cell r="F15">
            <v>210</v>
          </cell>
        </row>
        <row r="16">
          <cell r="F16">
            <v>260</v>
          </cell>
        </row>
        <row r="17">
          <cell r="F17">
            <v>210</v>
          </cell>
        </row>
        <row r="18">
          <cell r="F18">
            <v>140</v>
          </cell>
        </row>
        <row r="19">
          <cell r="F19">
            <v>270</v>
          </cell>
        </row>
        <row r="20">
          <cell r="F20">
            <v>180</v>
          </cell>
        </row>
        <row r="21">
          <cell r="F21">
            <v>180</v>
          </cell>
        </row>
        <row r="22">
          <cell r="F22">
            <v>160</v>
          </cell>
        </row>
        <row r="23">
          <cell r="F23">
            <v>130</v>
          </cell>
        </row>
        <row r="24">
          <cell r="F24">
            <v>190</v>
          </cell>
        </row>
        <row r="25">
          <cell r="F25">
            <v>160</v>
          </cell>
        </row>
        <row r="26">
          <cell r="F26">
            <v>3000</v>
          </cell>
        </row>
        <row r="27">
          <cell r="F27">
            <v>2300</v>
          </cell>
        </row>
        <row r="29">
          <cell r="F29">
            <v>170</v>
          </cell>
        </row>
        <row r="30">
          <cell r="F30">
            <v>140</v>
          </cell>
        </row>
        <row r="31">
          <cell r="F31">
            <v>120</v>
          </cell>
        </row>
        <row r="32">
          <cell r="F32">
            <v>180</v>
          </cell>
        </row>
        <row r="33">
          <cell r="F33">
            <v>150</v>
          </cell>
        </row>
        <row r="34">
          <cell r="F34">
            <v>160</v>
          </cell>
        </row>
        <row r="35">
          <cell r="F35">
            <v>140</v>
          </cell>
          <cell r="G35">
            <v>0.6</v>
          </cell>
        </row>
        <row r="36">
          <cell r="F36">
            <v>110</v>
          </cell>
          <cell r="G36">
            <v>30.88</v>
          </cell>
        </row>
        <row r="37">
          <cell r="F37">
            <v>470</v>
          </cell>
        </row>
        <row r="38">
          <cell r="F38">
            <v>350</v>
          </cell>
          <cell r="G38">
            <v>405.36</v>
          </cell>
        </row>
        <row r="42">
          <cell r="F42">
            <v>220</v>
          </cell>
          <cell r="G42">
            <v>0.3</v>
          </cell>
        </row>
        <row r="43">
          <cell r="F43">
            <v>150</v>
          </cell>
          <cell r="G43">
            <v>309</v>
          </cell>
        </row>
        <row r="44">
          <cell r="F44">
            <v>270</v>
          </cell>
          <cell r="G44">
            <v>235.73</v>
          </cell>
        </row>
      </sheetData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"/>
      <sheetName val="FORM_65"/>
      <sheetName val="CF_SYS"/>
      <sheetName val="OTH_EXP"/>
      <sheetName val="INDEX"/>
      <sheetName val="COMPILE"/>
      <sheetName val="OBOR_CAP"/>
      <sheetName val="IC_S&amp;E"/>
      <sheetName val="AR_MVT _ICompani "/>
      <sheetName val="AP_MVT _ICompani"/>
      <sheetName val="S_MAIN"/>
      <sheetName val="S_DETAILES"/>
      <sheetName val="N_POKAZ"/>
      <sheetName val="ADVANCES"/>
      <sheetName val="CF_COMPILE"/>
      <sheetName val="CH_ACC"/>
      <sheetName val="LOANS"/>
      <sheetName val="MANUAL_ENT"/>
      <sheetName val="MANUAL_CF"/>
      <sheetName val="WAGE"/>
      <sheetName val="CF1"/>
      <sheetName val="INDICATORS"/>
      <sheetName val="X_RATES"/>
      <sheetName val="TAX_MVT"/>
      <sheetName val="PFT_TAX"/>
      <sheetName val="PPT_TAX"/>
      <sheetName val="BS_notes"/>
      <sheetName val="BS1"/>
      <sheetName val="PL_notes"/>
      <sheetName val="PL1"/>
      <sheetName val="AP_MVT"/>
      <sheetName val="CIP"/>
      <sheetName val="CIP_INFO"/>
      <sheetName val="FA_MVT"/>
      <sheetName val="MTR"/>
      <sheetName val="OTH_AR"/>
      <sheetName val="INVEST_MVT"/>
      <sheetName val="INVEST"/>
      <sheetName val="CREDITS"/>
      <sheetName val="FINANCE"/>
      <sheetName val="ENTRY"/>
      <sheetName val="CREDITS_MVT"/>
      <sheetName val="LOANS_MVT"/>
      <sheetName val="STax"/>
      <sheetName val="ABC"/>
      <sheetName val="PREP"/>
      <sheetName val="AR_MVT"/>
      <sheetName val="INP_VAT"/>
      <sheetName val="VAT"/>
      <sheetName val="OFS"/>
      <sheetName val="INV_PLAN"/>
      <sheetName val="PFT_DISTR"/>
      <sheetName val="MACROPAR"/>
      <sheetName val="TARRIFS"/>
      <sheetName val="NAT_INDEX"/>
      <sheetName val="Budget_Model_SVI_16_11_01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G10" t="b">
            <v>0</v>
          </cell>
        </row>
        <row r="20">
          <cell r="D20">
            <v>1100101</v>
          </cell>
          <cell r="E20" t="str">
            <v>Земельные участки и объекты природопользования</v>
          </cell>
        </row>
        <row r="21">
          <cell r="D21">
            <v>1100102</v>
          </cell>
          <cell r="E21" t="str">
            <v>Здания, историческая стоимость</v>
          </cell>
        </row>
        <row r="22">
          <cell r="D22">
            <v>1100103</v>
          </cell>
          <cell r="E22" t="str">
            <v>Сооружения, историческая стоимость</v>
          </cell>
        </row>
        <row r="23">
          <cell r="D23">
            <v>1100104</v>
          </cell>
          <cell r="E23" t="str">
            <v>Компьютеры, принтеры, историческая стоимость</v>
          </cell>
        </row>
        <row r="24">
          <cell r="D24">
            <v>1100105</v>
          </cell>
          <cell r="E24" t="str">
            <v>Транспортные средства, историческая стоимость</v>
          </cell>
        </row>
        <row r="25">
          <cell r="D25">
            <v>1100106</v>
          </cell>
          <cell r="E25" t="str">
            <v>Рабочие машины и оборудование, историческая стоимость</v>
          </cell>
        </row>
        <row r="26">
          <cell r="D26">
            <v>1100107</v>
          </cell>
          <cell r="E26" t="str">
            <v>Другие виды основных средств, в том числе хозяйственный инвентарь, историческая стоимость</v>
          </cell>
        </row>
        <row r="28">
          <cell r="D28">
            <v>1100202</v>
          </cell>
          <cell r="E28" t="str">
            <v>Здания, накопленная амортизация</v>
          </cell>
        </row>
        <row r="29">
          <cell r="D29">
            <v>1100203</v>
          </cell>
          <cell r="E29" t="str">
            <v>Сооружения, накопленная амортизация</v>
          </cell>
        </row>
        <row r="30">
          <cell r="D30">
            <v>1100204</v>
          </cell>
          <cell r="E30" t="str">
            <v>Компьютеры, принтеры, накопленная амортизация</v>
          </cell>
        </row>
        <row r="31">
          <cell r="D31">
            <v>1100205</v>
          </cell>
          <cell r="E31" t="str">
            <v>Транспортные средства, накопленная амортизация</v>
          </cell>
        </row>
        <row r="32">
          <cell r="D32">
            <v>1100206</v>
          </cell>
          <cell r="E32" t="str">
            <v>Рабочие машины и оборудование, накопленная амортизация</v>
          </cell>
        </row>
        <row r="33">
          <cell r="D33">
            <v>1100207</v>
          </cell>
          <cell r="E33" t="str">
            <v>Другие виды основных средств, в том числе хозяйственный инвентарь, накопленная амортизация</v>
          </cell>
        </row>
        <row r="36">
          <cell r="D36">
            <v>1400400</v>
          </cell>
          <cell r="E36" t="str">
            <v>Нематериальные активы, историческая стоимость</v>
          </cell>
        </row>
        <row r="37">
          <cell r="D37">
            <v>1400500</v>
          </cell>
          <cell r="E37" t="str">
            <v>Нематериальное активы, накопленная амортизация</v>
          </cell>
        </row>
        <row r="40">
          <cell r="D40">
            <v>1605801</v>
          </cell>
          <cell r="E40" t="str">
            <v>Долевые инвестиции в дочерние общества Компании</v>
          </cell>
        </row>
        <row r="41">
          <cell r="D41">
            <v>1605802</v>
          </cell>
          <cell r="E41" t="str">
            <v>Долевые инвестиции в зависимые общества Компании</v>
          </cell>
        </row>
        <row r="42">
          <cell r="D42">
            <v>1605803</v>
          </cell>
          <cell r="E42" t="str">
            <v>Долевые инвестиции в другие организации</v>
          </cell>
        </row>
        <row r="43">
          <cell r="D43">
            <v>1605804</v>
          </cell>
          <cell r="E43" t="str">
            <v>Займы, выданные компаниям, не входящим в Холдинг</v>
          </cell>
        </row>
        <row r="44">
          <cell r="D44">
            <v>1607305</v>
          </cell>
          <cell r="E44" t="str">
            <v>Ссуды, выданные персоналу</v>
          </cell>
        </row>
        <row r="45">
          <cell r="D45">
            <v>1605806</v>
          </cell>
          <cell r="E45" t="str">
            <v>Прочие долгосрочные инвестиции</v>
          </cell>
        </row>
        <row r="49">
          <cell r="D49">
            <v>1605811</v>
          </cell>
          <cell r="E49" t="str">
            <v>Долевые инвестиции в дочерние общества Холдинга</v>
          </cell>
        </row>
        <row r="50">
          <cell r="D50">
            <v>1605812</v>
          </cell>
          <cell r="E50" t="str">
            <v>Долгосрочные займы, выданные обществам Холдинга</v>
          </cell>
        </row>
        <row r="51">
          <cell r="D51">
            <v>1605813</v>
          </cell>
          <cell r="E51" t="str">
            <v>Прочие инвестиции в компании Холдинга</v>
          </cell>
        </row>
        <row r="53">
          <cell r="D53">
            <v>1605999</v>
          </cell>
          <cell r="E53" t="str">
            <v>Резерв под обесценение инвестиций</v>
          </cell>
        </row>
        <row r="56">
          <cell r="D56">
            <v>1700700</v>
          </cell>
          <cell r="E56" t="str">
            <v>Оборудование к установке</v>
          </cell>
        </row>
        <row r="57">
          <cell r="D57">
            <v>1700801</v>
          </cell>
          <cell r="E57" t="str">
            <v>Приобретение отдельных объектов основных средств (без НДС)</v>
          </cell>
        </row>
        <row r="58">
          <cell r="D58">
            <v>1700802</v>
          </cell>
          <cell r="E58" t="str">
            <v xml:space="preserve">Строительство объектов основных средств </v>
          </cell>
        </row>
        <row r="59">
          <cell r="D59">
            <v>1700804</v>
          </cell>
          <cell r="E59" t="str">
            <v>Некапитализированные капитальные вложения</v>
          </cell>
        </row>
        <row r="60">
          <cell r="D60">
            <v>1700805</v>
          </cell>
          <cell r="E60" t="str">
            <v>Прочее незавершенное строительство</v>
          </cell>
        </row>
        <row r="63">
          <cell r="D63">
            <v>1806000</v>
          </cell>
          <cell r="E63" t="str">
            <v>Авансы, выданные на капитальные вложения</v>
          </cell>
        </row>
        <row r="66">
          <cell r="D66">
            <v>1900000</v>
          </cell>
          <cell r="E66" t="str">
            <v>Прочие долгосрочные активы</v>
          </cell>
        </row>
        <row r="69">
          <cell r="D69">
            <v>2101010</v>
          </cell>
          <cell r="E69" t="str">
            <v>Кабель</v>
          </cell>
        </row>
        <row r="70">
          <cell r="D70">
            <v>2101020</v>
          </cell>
          <cell r="E70" t="str">
            <v>Прочие материалы по инвестиционной деятельности</v>
          </cell>
        </row>
        <row r="71">
          <cell r="D71">
            <v>2101030</v>
          </cell>
          <cell r="E71" t="str">
            <v>Запасные части</v>
          </cell>
        </row>
        <row r="72">
          <cell r="D72">
            <v>2101040</v>
          </cell>
          <cell r="E72" t="str">
            <v>Топливо</v>
          </cell>
        </row>
        <row r="73">
          <cell r="D73">
            <v>2101050</v>
          </cell>
          <cell r="E73" t="str">
            <v>Прочие материалы по операционной деятельности</v>
          </cell>
        </row>
        <row r="74">
          <cell r="D74">
            <v>2101060</v>
          </cell>
          <cell r="E74" t="str">
            <v>Инструменты, спецодежда, инвентарь и т. д.</v>
          </cell>
        </row>
        <row r="75">
          <cell r="D75">
            <v>2104101</v>
          </cell>
          <cell r="E75" t="str">
            <v>Товары, связанные с оказанием услуг связи</v>
          </cell>
        </row>
        <row r="76">
          <cell r="D76">
            <v>2104102</v>
          </cell>
          <cell r="E76" t="str">
            <v>Прочие товары</v>
          </cell>
        </row>
        <row r="77">
          <cell r="D77">
            <v>2101499</v>
          </cell>
          <cell r="E77" t="str">
            <v>Резерв под обесценение ТМЦ</v>
          </cell>
        </row>
        <row r="81">
          <cell r="D81">
            <v>2216210</v>
          </cell>
          <cell r="E81" t="str">
            <v>ДЗ за услуги связи – Население</v>
          </cell>
        </row>
        <row r="82">
          <cell r="D82">
            <v>2216220</v>
          </cell>
          <cell r="E82" t="str">
            <v>ДЗ за услуги связи - Небюджетные организации</v>
          </cell>
        </row>
        <row r="86">
          <cell r="D86">
            <v>2216231</v>
          </cell>
          <cell r="E86" t="str">
            <v>ДЗ за услуги связи - Бюджетные организации, федеральный бюджет</v>
          </cell>
        </row>
        <row r="87">
          <cell r="D87">
            <v>2216232</v>
          </cell>
          <cell r="E87" t="str">
            <v>ДЗ за услуги связи - Бюджетные организации, бюджет субъекта федерации</v>
          </cell>
        </row>
        <row r="88">
          <cell r="D88">
            <v>2216233</v>
          </cell>
          <cell r="E88" t="str">
            <v>ДЗ за услуги связи - Бюджетные организации, местный бюджет</v>
          </cell>
        </row>
        <row r="90">
          <cell r="D90">
            <v>2216240</v>
          </cell>
          <cell r="E90" t="str">
            <v>ДЗ за услуги беспроводной радиосвязи</v>
          </cell>
        </row>
        <row r="91">
          <cell r="D91">
            <v>2216250</v>
          </cell>
          <cell r="E91" t="str">
            <v>ДЗ за услуги Интернет и прочие новые услуги</v>
          </cell>
        </row>
        <row r="92">
          <cell r="D92">
            <v>2216260</v>
          </cell>
          <cell r="E92" t="str">
            <v>ДЗ по прочим поступлениям по основной деятельности</v>
          </cell>
        </row>
        <row r="95">
          <cell r="D95">
            <v>2296399</v>
          </cell>
          <cell r="E95" t="str">
            <v>Резерв на сомнительную задолженность по основной деятельности</v>
          </cell>
        </row>
        <row r="98">
          <cell r="D98">
            <v>2306001</v>
          </cell>
          <cell r="E98" t="str">
            <v>Авансы выданные по операционной деятельности</v>
          </cell>
        </row>
        <row r="99">
          <cell r="D99">
            <v>2306002</v>
          </cell>
          <cell r="E99" t="str">
            <v>Авансы выданные по инвестиционной деятельности (текущие)</v>
          </cell>
        </row>
        <row r="100">
          <cell r="D100">
            <v>2306099</v>
          </cell>
          <cell r="E100" t="str">
            <v>Резерв по авансам выданным</v>
          </cell>
        </row>
        <row r="103">
          <cell r="D103">
            <v>2401901</v>
          </cell>
          <cell r="E103" t="str">
            <v>Входящий НДС по приобретенным ценностям подлежащий  в уменьшение сумм налога для перечисления в бюджет</v>
          </cell>
        </row>
        <row r="104">
          <cell r="D104">
            <v>2401902</v>
          </cell>
          <cell r="E104" t="str">
            <v>Входящий НДС по неоплаченным товарам, работам, услугам</v>
          </cell>
        </row>
        <row r="105">
          <cell r="D105">
            <v>2406801</v>
          </cell>
          <cell r="E105" t="str">
            <v>Предоплаченный налог на прибыль</v>
          </cell>
        </row>
        <row r="106">
          <cell r="D106">
            <v>2406802</v>
          </cell>
          <cell r="E106" t="str">
            <v>Прочие предоплаченные налоги</v>
          </cell>
        </row>
        <row r="109">
          <cell r="D109">
            <v>2509700</v>
          </cell>
          <cell r="E109" t="str">
            <v>Расходы будущих периодов (=&gt;0)</v>
          </cell>
        </row>
        <row r="113">
          <cell r="D113">
            <v>2506231</v>
          </cell>
          <cell r="E113" t="str">
            <v>Дебиторская задолженность по реализации ОС</v>
          </cell>
        </row>
        <row r="114">
          <cell r="D114">
            <v>2506232</v>
          </cell>
          <cell r="E114" t="str">
            <v>Дебиторская задолженность по дивидендам от участия в других организациях</v>
          </cell>
        </row>
        <row r="115">
          <cell r="D115">
            <v>2506233</v>
          </cell>
          <cell r="E115" t="str">
            <v>Дебиторская задолженность по процентным и прочим инвестиционным доходам</v>
          </cell>
        </row>
        <row r="117">
          <cell r="D117">
            <v>2507640</v>
          </cell>
          <cell r="E117" t="str">
            <v>Дебиторская задолженность по финансовой деятельности</v>
          </cell>
        </row>
        <row r="118">
          <cell r="D118">
            <v>2507650</v>
          </cell>
          <cell r="E118" t="str">
            <v>Прочая дебиторская задолженность по операционной деятельности</v>
          </cell>
        </row>
        <row r="119">
          <cell r="D119">
            <v>2507300</v>
          </cell>
          <cell r="E119" t="str">
            <v>Дебиторская задолженность персонала (кроме выданных ссуд)</v>
          </cell>
        </row>
        <row r="120">
          <cell r="D120">
            <v>2500099</v>
          </cell>
          <cell r="E120" t="str">
            <v>Прочие текущие активы</v>
          </cell>
        </row>
        <row r="121">
          <cell r="D121">
            <v>2507699</v>
          </cell>
          <cell r="E121" t="str">
            <v>Резерв по прочим текущим активам</v>
          </cell>
        </row>
        <row r="124">
          <cell r="D124">
            <v>2605100</v>
          </cell>
          <cell r="E124" t="str">
            <v>Денежные средства</v>
          </cell>
        </row>
        <row r="127">
          <cell r="D127">
            <v>2705800</v>
          </cell>
          <cell r="E127" t="str">
            <v>Краткосрочные инвестиции и прочие платежные средства</v>
          </cell>
        </row>
        <row r="128">
          <cell r="D128">
            <v>2705300</v>
          </cell>
          <cell r="E128" t="str">
            <v>Незавершенные вексельные и зачетные потоки</v>
          </cell>
        </row>
        <row r="129">
          <cell r="D129">
            <v>2705999</v>
          </cell>
          <cell r="E129" t="str">
            <v>Резерв по платежным средствам</v>
          </cell>
        </row>
        <row r="133">
          <cell r="D133">
            <v>2705811</v>
          </cell>
          <cell r="E133" t="str">
            <v>Краткосрочные займы, выданные обществам Холдинга</v>
          </cell>
        </row>
        <row r="134">
          <cell r="D134">
            <v>2705812</v>
          </cell>
          <cell r="E134" t="str">
            <v>Проценты по краткосрочным займам, выд. Компаниям Холдинга</v>
          </cell>
        </row>
        <row r="135">
          <cell r="D135">
            <v>2705813</v>
          </cell>
          <cell r="E135" t="str">
            <v>Проценты по долгосрочным займам, выд. Компаниям Холдинга</v>
          </cell>
        </row>
        <row r="141">
          <cell r="D141">
            <v>3108000</v>
          </cell>
          <cell r="E141" t="str">
            <v>Уставный капитал</v>
          </cell>
        </row>
        <row r="144">
          <cell r="D144">
            <v>3208300</v>
          </cell>
          <cell r="E144" t="str">
            <v>Добавочный капитал (эмиссионный доход)</v>
          </cell>
        </row>
        <row r="147">
          <cell r="D147">
            <v>3308400</v>
          </cell>
          <cell r="E147" t="str">
            <v>Прибыли / убытки прошлых лет</v>
          </cell>
        </row>
        <row r="150">
          <cell r="D150">
            <v>3409900</v>
          </cell>
          <cell r="E150" t="str">
            <v>Прибыль текущего периода</v>
          </cell>
        </row>
        <row r="151">
          <cell r="D151">
            <v>3409999</v>
          </cell>
          <cell r="E151" t="str">
            <v>Cоздание резервных фондов</v>
          </cell>
        </row>
        <row r="154">
          <cell r="D154">
            <v>4106710</v>
          </cell>
          <cell r="E154" t="str">
            <v>Долгосрочные кредиты и займы</v>
          </cell>
        </row>
        <row r="155">
          <cell r="D155">
            <v>4106799</v>
          </cell>
          <cell r="E155" t="str">
            <v>Краткосрочная часть долгосрочной задолженности (контр - счет)</v>
          </cell>
        </row>
        <row r="158">
          <cell r="D158">
            <v>4206010</v>
          </cell>
          <cell r="E158" t="str">
            <v>Долгосрочная кредиторская задолженность по инвестиционной деятельности</v>
          </cell>
        </row>
        <row r="161">
          <cell r="D161">
            <v>4306010</v>
          </cell>
          <cell r="E161" t="str">
            <v>Долгосрочная кредиторская задолженность по операционной деятельности</v>
          </cell>
        </row>
        <row r="164">
          <cell r="D164">
            <v>4400010</v>
          </cell>
          <cell r="E164" t="str">
            <v>Прочие долгосрочные пассивы</v>
          </cell>
        </row>
        <row r="167">
          <cell r="D167">
            <v>5106610</v>
          </cell>
          <cell r="E167" t="str">
            <v>Краткосрочные кредиты банков и займы</v>
          </cell>
        </row>
        <row r="168">
          <cell r="D168">
            <v>5106620</v>
          </cell>
          <cell r="E168" t="str">
            <v>Проценты по краткосрочным кредитам банков и займам</v>
          </cell>
        </row>
        <row r="169">
          <cell r="D169">
            <v>5106630</v>
          </cell>
          <cell r="E169" t="str">
            <v>Проценты по долгосрочным кредитам банков и займам</v>
          </cell>
        </row>
        <row r="170">
          <cell r="D170">
            <v>5106640</v>
          </cell>
          <cell r="E170" t="str">
            <v>Штрафы по кредитам банков и займам</v>
          </cell>
        </row>
        <row r="174">
          <cell r="D174">
            <v>5216010</v>
          </cell>
          <cell r="E174" t="str">
            <v>КЗ по приобретенным ТМЦ (операционные)</v>
          </cell>
        </row>
        <row r="175">
          <cell r="D175">
            <v>5216020</v>
          </cell>
          <cell r="E175" t="str">
            <v>КЗ по коммунальным услугам и электроэнергии</v>
          </cell>
        </row>
        <row r="176">
          <cell r="D176">
            <v>5216030</v>
          </cell>
          <cell r="E176" t="str">
            <v>КЗ органам по Государственному надзору отрасли</v>
          </cell>
        </row>
        <row r="177">
          <cell r="D177">
            <v>5216040</v>
          </cell>
          <cell r="E177" t="str">
            <v>КЗ по ремонту произведенному сторонними организациями</v>
          </cell>
        </row>
        <row r="178">
          <cell r="D178">
            <v>5216050</v>
          </cell>
          <cell r="E178" t="str">
            <v>Прочая кредиторская задолженность по основной деятельности</v>
          </cell>
        </row>
        <row r="181">
          <cell r="D181">
            <v>5226000</v>
          </cell>
          <cell r="E181" t="str">
            <v>КЗ операторам связи (кроме операторов холдинга)</v>
          </cell>
        </row>
        <row r="184">
          <cell r="D184">
            <v>5236010</v>
          </cell>
          <cell r="E184" t="str">
            <v>КЗ по материалам по инвестиционной деятельности</v>
          </cell>
        </row>
        <row r="185">
          <cell r="D185">
            <v>5236020</v>
          </cell>
          <cell r="E185" t="str">
            <v>КЗ по капитальному строительству и капитальному ремонту</v>
          </cell>
        </row>
        <row r="186">
          <cell r="D186">
            <v>5236470</v>
          </cell>
          <cell r="E186" t="str">
            <v>Авансы полученные по инвестиционной деятельности</v>
          </cell>
        </row>
        <row r="189">
          <cell r="D189">
            <v>5246210</v>
          </cell>
          <cell r="E189" t="str">
            <v>Авансы полученные за традиционные услуги связи</v>
          </cell>
        </row>
        <row r="190">
          <cell r="D190">
            <v>5246220</v>
          </cell>
          <cell r="E190" t="str">
            <v>Авансы полученные за услуги сухопутной связи с подвижными объектами</v>
          </cell>
        </row>
        <row r="191">
          <cell r="D191">
            <v>5246230</v>
          </cell>
          <cell r="E191" t="str">
            <v>Авансы полученные за услуги Интернет и прочие новые услуги</v>
          </cell>
        </row>
        <row r="192">
          <cell r="D192">
            <v>5246240</v>
          </cell>
          <cell r="E192" t="str">
            <v>Авансы полученные по основной деятельности, прочие</v>
          </cell>
        </row>
        <row r="195">
          <cell r="D195">
            <v>5257000</v>
          </cell>
          <cell r="E195" t="str">
            <v xml:space="preserve">Кредиторская задолженность по заработной плате </v>
          </cell>
        </row>
        <row r="196">
          <cell r="D196">
            <v>5257100</v>
          </cell>
          <cell r="E196" t="str">
            <v>Расчеты с подотчетными лицами</v>
          </cell>
        </row>
        <row r="197">
          <cell r="D197">
            <v>5257200</v>
          </cell>
          <cell r="E197" t="str">
            <v xml:space="preserve">КЗ по компенсационным выплатам </v>
          </cell>
        </row>
        <row r="200">
          <cell r="D200">
            <v>5267610</v>
          </cell>
          <cell r="E200" t="str">
            <v>Расчеты по добровольному страхованию</v>
          </cell>
        </row>
        <row r="201">
          <cell r="D201">
            <v>5267515</v>
          </cell>
          <cell r="E201" t="str">
            <v>Кредиторская задолженность по выплате дивидендов сторонним акционерам</v>
          </cell>
        </row>
        <row r="202">
          <cell r="D202">
            <v>5267620</v>
          </cell>
          <cell r="E202" t="str">
            <v>Агентская кредиторская задолженность</v>
          </cell>
        </row>
        <row r="203">
          <cell r="D203">
            <v>5267630</v>
          </cell>
          <cell r="E203" t="str">
            <v>Прочая кредиторская задолженность</v>
          </cell>
        </row>
        <row r="204">
          <cell r="D204">
            <v>5269800</v>
          </cell>
          <cell r="E204" t="str">
            <v>Доходы будущих периодов</v>
          </cell>
        </row>
        <row r="205">
          <cell r="D205">
            <v>5260099</v>
          </cell>
          <cell r="E205" t="str">
            <v xml:space="preserve">Начисленные и отсроченные доходы и расходы </v>
          </cell>
        </row>
        <row r="208">
          <cell r="D208">
            <v>5270099</v>
          </cell>
          <cell r="E208" t="str">
            <v>Краткосрочная часть долгосрочной кредиторской задолженности</v>
          </cell>
        </row>
        <row r="212">
          <cell r="D212">
            <v>5316810</v>
          </cell>
          <cell r="E212" t="str">
            <v>Расчеты по налогу на прибыль</v>
          </cell>
        </row>
        <row r="213">
          <cell r="D213">
            <v>5316820</v>
          </cell>
          <cell r="E213" t="str">
            <v>Расчеты по налогу на добавленную стоимость</v>
          </cell>
        </row>
        <row r="214">
          <cell r="D214">
            <v>5316830</v>
          </cell>
          <cell r="E214" t="str">
            <v>Расчеты по налогу на имущество</v>
          </cell>
        </row>
        <row r="215">
          <cell r="D215">
            <v>5316840</v>
          </cell>
          <cell r="E215" t="str">
            <v>Расчеты по налогу с продаж</v>
          </cell>
        </row>
        <row r="216">
          <cell r="D216">
            <v>5316850</v>
          </cell>
          <cell r="E216" t="str">
            <v>Расчеты по подоходному налогу</v>
          </cell>
        </row>
        <row r="217">
          <cell r="D217">
            <v>5316860</v>
          </cell>
          <cell r="E217" t="str">
            <v>Расчеты по штрафам и налоговым санкциям</v>
          </cell>
        </row>
        <row r="218">
          <cell r="D218">
            <v>5316870</v>
          </cell>
          <cell r="E218" t="str">
            <v>Расчеты по прочим налогам</v>
          </cell>
        </row>
        <row r="221">
          <cell r="D221">
            <v>5326800</v>
          </cell>
          <cell r="E221" t="str">
            <v xml:space="preserve">Расчеты по внебюджетным платежам </v>
          </cell>
        </row>
        <row r="224">
          <cell r="D224">
            <v>5336900</v>
          </cell>
          <cell r="E224" t="str">
            <v xml:space="preserve">Расчеты по единому социальному налогу </v>
          </cell>
        </row>
        <row r="227">
          <cell r="D227">
            <v>5347600</v>
          </cell>
          <cell r="E227" t="str">
            <v>Обязательства по неоплаченному НДС</v>
          </cell>
        </row>
        <row r="228">
          <cell r="D228">
            <v>5347610</v>
          </cell>
          <cell r="E228" t="str">
            <v>Обязательства по неоплаченному Налогу с продаж</v>
          </cell>
        </row>
        <row r="233">
          <cell r="D233">
            <v>7105810</v>
          </cell>
          <cell r="E233" t="str">
            <v>Долгосрочные займы от компаний Холдинга</v>
          </cell>
        </row>
        <row r="234">
          <cell r="D234">
            <v>7105820</v>
          </cell>
          <cell r="E234" t="str">
            <v>Краткосрочная часть долгосрочной задолженности (контр - счет)</v>
          </cell>
        </row>
        <row r="237">
          <cell r="D237">
            <v>7205811</v>
          </cell>
          <cell r="E237" t="str">
            <v>Краткосрочные займы от компаний Холдинга</v>
          </cell>
        </row>
        <row r="238">
          <cell r="D238">
            <v>7205812</v>
          </cell>
          <cell r="E238" t="str">
            <v>Краткосрочная часть долгосрочной задолженности</v>
          </cell>
        </row>
        <row r="239">
          <cell r="D239">
            <v>7205813</v>
          </cell>
          <cell r="E239" t="str">
            <v>Проценты по краткосрочным займам от компаний Холдинга</v>
          </cell>
        </row>
        <row r="240">
          <cell r="D240">
            <v>7205814</v>
          </cell>
          <cell r="E240" t="str">
            <v>Проценты по долгосрочным займам от компаний Холдинга</v>
          </cell>
        </row>
        <row r="246">
          <cell r="D246">
            <v>7306011</v>
          </cell>
          <cell r="E246" t="str">
            <v>Кредиторская задолженность по операционной деятельности</v>
          </cell>
        </row>
        <row r="247">
          <cell r="D247">
            <v>7306012</v>
          </cell>
          <cell r="E247" t="str">
            <v>Кредиторская задолженность по инвестиционной деятельности</v>
          </cell>
        </row>
        <row r="248">
          <cell r="D248">
            <v>7306013</v>
          </cell>
          <cell r="E248" t="str">
            <v>Кредиторская задолженность по финансовой деятельности</v>
          </cell>
        </row>
        <row r="249">
          <cell r="D249">
            <v>7306014</v>
          </cell>
          <cell r="E249" t="str">
            <v>Кредиторская задолженность по дивидендам к выплате</v>
          </cell>
        </row>
        <row r="250">
          <cell r="D250">
            <v>7906015</v>
          </cell>
          <cell r="E250" t="str">
            <v>Кредиторская задолженность по выплатам корпоративного характера</v>
          </cell>
        </row>
        <row r="251">
          <cell r="D251">
            <v>7906016</v>
          </cell>
          <cell r="E251" t="str">
            <v>Кредиторская задолженность по фонду НИОКР</v>
          </cell>
        </row>
        <row r="255">
          <cell r="D255">
            <v>7306221</v>
          </cell>
          <cell r="E255" t="str">
            <v>Дебиторская задолженность по операционной деятельности</v>
          </cell>
        </row>
        <row r="256">
          <cell r="D256">
            <v>7306222</v>
          </cell>
          <cell r="E256" t="str">
            <v>Дебиторская задолженность по инвестиционной деятельности</v>
          </cell>
        </row>
        <row r="257">
          <cell r="D257">
            <v>7306223</v>
          </cell>
          <cell r="E257" t="str">
            <v>Дебиторская задолженность по финансовой деятельности</v>
          </cell>
        </row>
        <row r="258">
          <cell r="D258">
            <v>7306224</v>
          </cell>
          <cell r="E258" t="str">
            <v>Дебиторская задолженность по дивидендам к получению</v>
          </cell>
        </row>
        <row r="259">
          <cell r="D259">
            <v>7906225</v>
          </cell>
          <cell r="E259" t="str">
            <v>Дебиторская задолженность по выплатам корпоративного характера</v>
          </cell>
        </row>
        <row r="260">
          <cell r="D260">
            <v>7906226</v>
          </cell>
          <cell r="E260" t="str">
            <v>Дебиторская задолженность по фонду НИОКР</v>
          </cell>
        </row>
        <row r="267">
          <cell r="D267">
            <v>7406011</v>
          </cell>
          <cell r="E267" t="str">
            <v>Кредиторская задолженность компаниям Холдинга по услугам связи по операционной деятельности</v>
          </cell>
        </row>
        <row r="268">
          <cell r="D268">
            <v>7406012</v>
          </cell>
          <cell r="E268" t="str">
            <v>Кредиторская задолженность компаниям Холдинга по полученным / приобретенным активам по операционной деятельности</v>
          </cell>
        </row>
        <row r="269">
          <cell r="D269">
            <v>7406013</v>
          </cell>
          <cell r="E269" t="str">
            <v>Кредиторская задолженность компаниям Холдинга прочая по операционной деятельности</v>
          </cell>
        </row>
        <row r="273">
          <cell r="D273">
            <v>7406021</v>
          </cell>
          <cell r="E273" t="str">
            <v>Кредиторская задолженность компаниям Холдинга по полученным / приобретенным активам по инвестиционной деятельности</v>
          </cell>
        </row>
        <row r="274">
          <cell r="D274">
            <v>7406022</v>
          </cell>
          <cell r="E274" t="str">
            <v>Кредиторская задолженность компаниям Холдинга прочая по инвестиционной деятельности</v>
          </cell>
        </row>
        <row r="276">
          <cell r="D276">
            <v>7406030</v>
          </cell>
          <cell r="E276" t="str">
            <v>Кредиторская задолженность компаниям Холдинга по финансовой деятельности</v>
          </cell>
        </row>
        <row r="280">
          <cell r="D280">
            <v>7406241</v>
          </cell>
          <cell r="E280" t="str">
            <v>Дебиторская задолженность от компаний Холдинга по услугам связи по операционной деятельности</v>
          </cell>
        </row>
        <row r="281">
          <cell r="D281">
            <v>7406242</v>
          </cell>
          <cell r="E281" t="str">
            <v>Дебиторская задолженность от компаний Холдинга по переданным / реализованным активам по операционной деятельности</v>
          </cell>
        </row>
        <row r="282">
          <cell r="D282">
            <v>7406243</v>
          </cell>
          <cell r="E282" t="str">
            <v>Дебиторская задолженность от компаний Холдинга прочая по операционной деятельности</v>
          </cell>
        </row>
        <row r="286">
          <cell r="D286">
            <v>7406251</v>
          </cell>
          <cell r="E286" t="str">
            <v>Дебиторская задолженность от компаний Холдинга по переданным / реализованным активам по инвестиционной деятельности</v>
          </cell>
        </row>
        <row r="287">
          <cell r="D287">
            <v>7406252</v>
          </cell>
          <cell r="E287" t="str">
            <v>Дебиторская задолженность от компаний Холдинга прочая по инвестиционной деятельности</v>
          </cell>
        </row>
        <row r="289">
          <cell r="D289">
            <v>7406260</v>
          </cell>
          <cell r="E289" t="str">
            <v>Дебиторская задолженность от компаний Холдинга по финансовой деятельности</v>
          </cell>
        </row>
        <row r="292">
          <cell r="D292">
            <v>7507910</v>
          </cell>
          <cell r="E292" t="str">
            <v>Расчеты между РФ и МРК по операционной деятельности</v>
          </cell>
        </row>
        <row r="293">
          <cell r="D293">
            <v>7507920</v>
          </cell>
          <cell r="E293" t="str">
            <v>Расчеты между РФ и МРК по инвестиционной деятельности</v>
          </cell>
        </row>
        <row r="294">
          <cell r="D294">
            <v>7507930</v>
          </cell>
          <cell r="E294" t="str">
            <v>Расчеты между РФ и МРК по финансовой деятельности</v>
          </cell>
        </row>
        <row r="297">
          <cell r="D297">
            <v>7606010</v>
          </cell>
          <cell r="E297" t="str">
            <v>Расчеты с дочерними компаниями по операционной деятельности</v>
          </cell>
        </row>
        <row r="298">
          <cell r="D298">
            <v>7606020</v>
          </cell>
          <cell r="E298" t="str">
            <v>Расчеты с дочерними компаниями по инвестиционной деятельности</v>
          </cell>
        </row>
        <row r="299">
          <cell r="D299">
            <v>7606030</v>
          </cell>
          <cell r="E299" t="str">
            <v>Расчеты с дочерними компаниями по финансовой деятельности</v>
          </cell>
        </row>
        <row r="302">
          <cell r="D302">
            <v>7706010</v>
          </cell>
          <cell r="E302" t="str">
            <v>Расчеты с зависимыми компаниями по операционной деятельности</v>
          </cell>
        </row>
        <row r="303">
          <cell r="D303">
            <v>7706020</v>
          </cell>
          <cell r="E303" t="str">
            <v>Расчеты с зависимыми компаниями по инвестиционной деятельности</v>
          </cell>
        </row>
        <row r="304">
          <cell r="D304">
            <v>7706030</v>
          </cell>
          <cell r="E304" t="str">
            <v>Расчеты с зависимыми компаниями по финансовой деятельности</v>
          </cell>
        </row>
        <row r="318">
          <cell r="D318">
            <v>9019011</v>
          </cell>
          <cell r="E318" t="str">
            <v>Доходы междугородной связи от соединений абонентов</v>
          </cell>
        </row>
        <row r="319">
          <cell r="D319">
            <v>9019012</v>
          </cell>
          <cell r="E319" t="str">
            <v>Доходы междугородной связи с использованием таксофонов</v>
          </cell>
        </row>
        <row r="323">
          <cell r="D323">
            <v>9019021</v>
          </cell>
          <cell r="E323" t="str">
            <v>Доходы международной связи от соединений абонентов</v>
          </cell>
        </row>
        <row r="324">
          <cell r="D324">
            <v>9019022</v>
          </cell>
          <cell r="E324" t="str">
            <v>Доходы международной связи с использованием таксофонов</v>
          </cell>
        </row>
        <row r="326">
          <cell r="D326">
            <v>9019030</v>
          </cell>
          <cell r="E326" t="str">
            <v xml:space="preserve">Доходы от предоставления в пользование междугородных и международных каналов </v>
          </cell>
        </row>
        <row r="327">
          <cell r="D327">
            <v>9019040</v>
          </cell>
          <cell r="E327" t="str">
            <v>Прочие доходы от междугородной и международной связи (конференции, тех обслуживание и т. д.)</v>
          </cell>
        </row>
        <row r="333">
          <cell r="D333">
            <v>9029011</v>
          </cell>
          <cell r="E333" t="str">
            <v>Доходы от внутренних телеграмм</v>
          </cell>
        </row>
        <row r="334">
          <cell r="D334">
            <v>9029012</v>
          </cell>
          <cell r="E334" t="str">
            <v>Доходы от международных телеграмм</v>
          </cell>
        </row>
        <row r="336">
          <cell r="D336">
            <v>9029020</v>
          </cell>
          <cell r="E336" t="str">
            <v>Доходы от предоставления в пользование телеграфных каналов</v>
          </cell>
        </row>
        <row r="337">
          <cell r="D337">
            <v>9029030</v>
          </cell>
          <cell r="E337" t="str">
            <v>Доходы от абонентского телеграфирования</v>
          </cell>
        </row>
        <row r="338">
          <cell r="D338">
            <v>9029040</v>
          </cell>
          <cell r="E338" t="str">
            <v>Доходы от передачи данных</v>
          </cell>
        </row>
        <row r="339">
          <cell r="D339">
            <v>9029050</v>
          </cell>
          <cell r="E339" t="str">
            <v>Доходы от телематических служб и средств</v>
          </cell>
        </row>
        <row r="340">
          <cell r="D340">
            <v>9029060</v>
          </cell>
          <cell r="E340" t="str">
            <v>Доходы от передачи газетных полос</v>
          </cell>
        </row>
        <row r="341">
          <cell r="D341">
            <v>9029070</v>
          </cell>
          <cell r="E341" t="str">
            <v>Прочие доходы от ДЭС</v>
          </cell>
        </row>
        <row r="344">
          <cell r="D344">
            <v>9039010</v>
          </cell>
          <cell r="E344" t="str">
            <v>Доходы от предоставления доступа к ГТС</v>
          </cell>
        </row>
        <row r="348">
          <cell r="D348">
            <v>9039021</v>
          </cell>
          <cell r="E348" t="str">
            <v>Доходы от абонентской платы ГТС при абонентской системе оплаты</v>
          </cell>
        </row>
        <row r="349">
          <cell r="D349">
            <v>9039022</v>
          </cell>
          <cell r="E349" t="str">
            <v>Доходы от абонентской платы ГТС при повременной системе оплаты</v>
          </cell>
        </row>
        <row r="350">
          <cell r="D350">
            <v>9039023</v>
          </cell>
          <cell r="E350" t="str">
            <v>Повременная  плата ГТС</v>
          </cell>
        </row>
        <row r="352">
          <cell r="D352">
            <v>9039030</v>
          </cell>
          <cell r="E352" t="str">
            <v>Доходы от городских таксофонов</v>
          </cell>
        </row>
        <row r="353">
          <cell r="D353">
            <v>9039040</v>
          </cell>
          <cell r="E353" t="str">
            <v>Доходы ГТС от предоставления в пользование прямых проводов и соединительных линий</v>
          </cell>
        </row>
        <row r="354">
          <cell r="D354">
            <v>9039050</v>
          </cell>
          <cell r="E354" t="str">
            <v>Прочие доходы ГТС (присоединение, переоформление и т. д.)</v>
          </cell>
        </row>
        <row r="357">
          <cell r="D357">
            <v>9049010</v>
          </cell>
          <cell r="E357" t="str">
            <v>Доходы от предоставления доступа к СТС</v>
          </cell>
        </row>
        <row r="361">
          <cell r="D361">
            <v>9049021</v>
          </cell>
          <cell r="E361" t="str">
            <v>Доходы от абонентской платы СТС при абонентской системе оплаты</v>
          </cell>
        </row>
        <row r="362">
          <cell r="D362">
            <v>9049022</v>
          </cell>
          <cell r="E362" t="str">
            <v>Доходы от абонентской платы СТС при повременной системе оплаты</v>
          </cell>
        </row>
        <row r="363">
          <cell r="D363">
            <v>9049023</v>
          </cell>
          <cell r="E363" t="str">
            <v>Повременная  плата СТС</v>
          </cell>
        </row>
        <row r="365">
          <cell r="D365">
            <v>9049030</v>
          </cell>
          <cell r="E365" t="str">
            <v>Доходы от сельских таксофонов</v>
          </cell>
        </row>
        <row r="366">
          <cell r="D366">
            <v>9049040</v>
          </cell>
          <cell r="E366" t="str">
            <v>Доходы СТС от предоставления в пользование прямых проводов и соединительных линий</v>
          </cell>
        </row>
        <row r="367">
          <cell r="D367">
            <v>9049050</v>
          </cell>
          <cell r="E367" t="str">
            <v>Прочие доходы СТС (присоединение, переоформление и т. д.)</v>
          </cell>
        </row>
        <row r="370">
          <cell r="D370">
            <v>9059010</v>
          </cell>
          <cell r="E370" t="str">
            <v>Доходы от радиосвязи</v>
          </cell>
        </row>
        <row r="371">
          <cell r="D371">
            <v>9059020</v>
          </cell>
          <cell r="E371" t="str">
            <v>Доходы от радиовещания</v>
          </cell>
        </row>
        <row r="372">
          <cell r="D372">
            <v>9059030</v>
          </cell>
          <cell r="E372" t="str">
            <v>Доходы от телевидения</v>
          </cell>
        </row>
        <row r="375">
          <cell r="D375">
            <v>9069010</v>
          </cell>
          <cell r="E375" t="str">
            <v>Доходы от абонентской платы за радиотрансляционные точки</v>
          </cell>
        </row>
        <row r="376">
          <cell r="D376">
            <v>9069020</v>
          </cell>
          <cell r="E376" t="str">
            <v>Доходы от установки радиотрансляционных точек</v>
          </cell>
        </row>
        <row r="377">
          <cell r="D377">
            <v>9069030</v>
          </cell>
          <cell r="E377" t="str">
            <v>Доходы от дополнительных услуг</v>
          </cell>
        </row>
        <row r="380">
          <cell r="D380">
            <v>9079010</v>
          </cell>
          <cell r="E380" t="str">
            <v>Доходы от персонального радиовызова (пейджинг)</v>
          </cell>
        </row>
        <row r="384">
          <cell r="D384">
            <v>9079021</v>
          </cell>
          <cell r="E384" t="str">
            <v>Доходы от сотовой связи GSM 900 / 1800</v>
          </cell>
        </row>
        <row r="385">
          <cell r="D385">
            <v>9079022</v>
          </cell>
          <cell r="E385" t="str">
            <v>Доходы от сотовой связи NMT</v>
          </cell>
        </row>
        <row r="386">
          <cell r="D386">
            <v>9079023</v>
          </cell>
          <cell r="E386" t="str">
            <v>Доходы от сотовой связи DAMPS</v>
          </cell>
        </row>
        <row r="388">
          <cell r="D388">
            <v>9079030</v>
          </cell>
          <cell r="E388" t="str">
            <v>Доходы от радиальных и радиально-зоновых систем (в т.ч. Алтай)</v>
          </cell>
        </row>
        <row r="389">
          <cell r="D389">
            <v>9079040</v>
          </cell>
          <cell r="E389" t="str">
            <v>Доходы от беспроводного абонентского радиодоступа (CDMA, DECT)</v>
          </cell>
        </row>
        <row r="390">
          <cell r="D390">
            <v>9079050</v>
          </cell>
          <cell r="E390" t="str">
            <v>Прочие доходы по беспроводной радиосвязи</v>
          </cell>
        </row>
        <row r="398">
          <cell r="D398">
            <v>9089011</v>
          </cell>
          <cell r="E398" t="str">
            <v>Доходы от подключению к сети ISDN</v>
          </cell>
        </row>
        <row r="399">
          <cell r="D399">
            <v>9089012</v>
          </cell>
          <cell r="E399" t="str">
            <v>Доходы от абонентской платы за устройство ISDN</v>
          </cell>
        </row>
        <row r="400">
          <cell r="D400">
            <v>9089013</v>
          </cell>
          <cell r="E400" t="str">
            <v>Доходы от соединений с использованием ISDN</v>
          </cell>
        </row>
        <row r="402">
          <cell r="D402">
            <v>9089020</v>
          </cell>
          <cell r="E402" t="str">
            <v>Доходы от интеллектуальной сети (конференции, голосования, почтовый ящик и т. д.)</v>
          </cell>
        </row>
        <row r="406">
          <cell r="D406">
            <v>9089031</v>
          </cell>
          <cell r="E406" t="str">
            <v>Доходы от предоставления услуг интернет провайдерам</v>
          </cell>
        </row>
        <row r="407">
          <cell r="D407">
            <v>9089032</v>
          </cell>
          <cell r="E407" t="str">
            <v>Доходы от предоставления услуг коммутируемого доступа к Интернет</v>
          </cell>
        </row>
        <row r="408">
          <cell r="D408">
            <v>9089033</v>
          </cell>
          <cell r="E408" t="str">
            <v>Доходы от предоставления услуг доступа к Интернет по выделенным линиям</v>
          </cell>
        </row>
        <row r="410">
          <cell r="D410">
            <v>9089040</v>
          </cell>
          <cell r="E410" t="str">
            <v>Доходы по IP - телефонии</v>
          </cell>
        </row>
        <row r="411">
          <cell r="D411">
            <v>9089050</v>
          </cell>
          <cell r="E411" t="str">
            <v xml:space="preserve">Прочие доходы по новым услугам </v>
          </cell>
        </row>
        <row r="414">
          <cell r="D414">
            <v>9159010</v>
          </cell>
          <cell r="E414" t="str">
            <v>Доходы по информационным услугам и рекламе (кроме теле- и радио рекламы)</v>
          </cell>
        </row>
        <row r="415">
          <cell r="D415">
            <v>9159020</v>
          </cell>
          <cell r="E415" t="str">
            <v>Доходы от сдачи имущества в аренду (исключая аренду каналов)</v>
          </cell>
        </row>
        <row r="416">
          <cell r="D416">
            <v>9159030</v>
          </cell>
          <cell r="E416" t="str">
            <v>Доходы от предоставления транспортных услуг</v>
          </cell>
        </row>
        <row r="417">
          <cell r="D417">
            <v>9159040</v>
          </cell>
          <cell r="E417" t="str">
            <v>Доходы от строительства</v>
          </cell>
        </row>
        <row r="418">
          <cell r="D418">
            <v>9159050</v>
          </cell>
          <cell r="E418" t="str">
            <v>Доходы по агентским вознаграждениям</v>
          </cell>
        </row>
        <row r="419">
          <cell r="D419">
            <v>9159060</v>
          </cell>
          <cell r="E419" t="str">
            <v>Доходы по торговле</v>
          </cell>
        </row>
        <row r="420">
          <cell r="D420">
            <v>9159070</v>
          </cell>
          <cell r="E420" t="str">
            <v>Доходы социальной группы</v>
          </cell>
        </row>
        <row r="421">
          <cell r="D421">
            <v>9159080</v>
          </cell>
          <cell r="E421" t="str">
            <v>Прочие доходы</v>
          </cell>
        </row>
        <row r="424">
          <cell r="D424">
            <v>9169010</v>
          </cell>
          <cell r="E424" t="str">
            <v>Доходы по компаниям Холдинга</v>
          </cell>
        </row>
        <row r="425">
          <cell r="D425">
            <v>9169099</v>
          </cell>
          <cell r="E425" t="str">
            <v>Начисленные доходы по Холдингу</v>
          </cell>
        </row>
        <row r="432">
          <cell r="D432">
            <v>9212010</v>
          </cell>
          <cell r="E432" t="str">
            <v>Заработная плата, производственный персонал</v>
          </cell>
        </row>
        <row r="433">
          <cell r="D433">
            <v>9212020</v>
          </cell>
          <cell r="E433" t="str">
            <v>Заработная плата, АУП</v>
          </cell>
        </row>
        <row r="434">
          <cell r="D434">
            <v>9212030</v>
          </cell>
          <cell r="E434" t="str">
            <v>Заработная плата работников вспомогательных производств</v>
          </cell>
        </row>
        <row r="437">
          <cell r="D437">
            <v>9222000</v>
          </cell>
          <cell r="E437" t="str">
            <v>Расходы по социальному страхованию и взносам в пенсионный фонд</v>
          </cell>
        </row>
        <row r="440">
          <cell r="D440">
            <v>9232010</v>
          </cell>
          <cell r="E440" t="str">
            <v>Добровольное страхование в пользу работников</v>
          </cell>
        </row>
        <row r="441">
          <cell r="D441">
            <v>9232020</v>
          </cell>
          <cell r="E441" t="str">
            <v>Прочие затраты по персоналу</v>
          </cell>
        </row>
        <row r="444">
          <cell r="D444">
            <v>9242010</v>
          </cell>
          <cell r="E444" t="str">
            <v>Амортизация за период</v>
          </cell>
        </row>
        <row r="447">
          <cell r="D447">
            <v>9252010</v>
          </cell>
          <cell r="E447" t="str">
            <v>Материальные затраты на текущее содержание транспорта</v>
          </cell>
        </row>
        <row r="448">
          <cell r="D448">
            <v>9252020</v>
          </cell>
          <cell r="E448" t="str">
            <v>Материальные затраты на текущее содержание зданий</v>
          </cell>
        </row>
        <row r="452">
          <cell r="D452">
            <v>9252031</v>
          </cell>
          <cell r="E452" t="str">
            <v>Материальные затраты на текущее содержание линий и сооружений – телефония – сеть доступа</v>
          </cell>
        </row>
        <row r="453">
          <cell r="D453">
            <v>9252032</v>
          </cell>
          <cell r="E453" t="str">
            <v>Материальные затраты на текущее содержание линий и сооружений – телефония – коммутационные сети</v>
          </cell>
        </row>
        <row r="454">
          <cell r="D454">
            <v>9252033</v>
          </cell>
          <cell r="E454" t="str">
            <v xml:space="preserve">Материальные затраты на текущее содержание линий и сооружений – передача данных – телеграф </v>
          </cell>
        </row>
        <row r="455">
          <cell r="D455">
            <v>9252034</v>
          </cell>
          <cell r="E455" t="str">
            <v xml:space="preserve">Материальные затраты на текущее содержание линий и сооружений – передача данных – Интернет </v>
          </cell>
        </row>
        <row r="456">
          <cell r="D456">
            <v>9252035</v>
          </cell>
          <cell r="E456" t="str">
            <v xml:space="preserve">Материальные затраты на текущее содержание линий и сооружений – сотовая связь </v>
          </cell>
        </row>
        <row r="457">
          <cell r="D457">
            <v>9252036</v>
          </cell>
          <cell r="E457" t="str">
            <v xml:space="preserve">Материальные затраты на текущее содержание линий и сооружений – прочее </v>
          </cell>
        </row>
        <row r="459">
          <cell r="D459">
            <v>9252040</v>
          </cell>
          <cell r="E459" t="str">
            <v>Материальные затраты на текущее содержание офисной техники (вкл. оборудование)</v>
          </cell>
        </row>
        <row r="460">
          <cell r="D460">
            <v>9252050</v>
          </cell>
          <cell r="E460" t="str">
            <v>Материальные затраты на текущее содержание - прочее</v>
          </cell>
        </row>
        <row r="463">
          <cell r="D463">
            <v>9262010</v>
          </cell>
          <cell r="E463" t="str">
            <v>Материальные затраты на текущий ремонт транспорта</v>
          </cell>
        </row>
        <row r="464">
          <cell r="D464">
            <v>9262020</v>
          </cell>
          <cell r="E464" t="str">
            <v>Материальные затраты на текущий ремонт зданий</v>
          </cell>
        </row>
        <row r="468">
          <cell r="D468">
            <v>9262031</v>
          </cell>
          <cell r="E468" t="str">
            <v>Материальные затраты на текущий ремонт линий и сооружений – телефония – сеть доступа</v>
          </cell>
        </row>
        <row r="469">
          <cell r="D469">
            <v>9262032</v>
          </cell>
          <cell r="E469" t="str">
            <v>Материальные затраты на текущий ремонт линий и сооружений – телефония – коммутационные сети</v>
          </cell>
        </row>
        <row r="470">
          <cell r="D470">
            <v>9262033</v>
          </cell>
          <cell r="E470" t="str">
            <v xml:space="preserve">Материальные затраты на текущий ремонт линий и сооружений – передача данных – телеграф </v>
          </cell>
        </row>
        <row r="471">
          <cell r="D471">
            <v>9262034</v>
          </cell>
          <cell r="E471" t="str">
            <v xml:space="preserve">Материальные затраты на текущий ремонт линий и сооружений – передача данных – Интернет </v>
          </cell>
        </row>
        <row r="472">
          <cell r="D472">
            <v>9262035</v>
          </cell>
          <cell r="E472" t="str">
            <v xml:space="preserve">Материальные затраты на текущий ремонт линий и сооружений – сотовая связь </v>
          </cell>
        </row>
        <row r="473">
          <cell r="D473">
            <v>9262036</v>
          </cell>
          <cell r="E473" t="str">
            <v xml:space="preserve">Материальные затраты на текущий ремонт линий и сооружений – прочее </v>
          </cell>
        </row>
        <row r="475">
          <cell r="D475">
            <v>9262040</v>
          </cell>
          <cell r="E475" t="str">
            <v>Материальные затраты на текущий ремонт офисной техники</v>
          </cell>
        </row>
        <row r="476">
          <cell r="D476">
            <v>9262050</v>
          </cell>
          <cell r="E476" t="str">
            <v>Материальные затраты на текущий ремонт - прочий</v>
          </cell>
        </row>
        <row r="477">
          <cell r="D477">
            <v>9262060</v>
          </cell>
          <cell r="E477" t="str">
            <v>Материальные затраты на развитие (затраты на последнюю милю)</v>
          </cell>
        </row>
        <row r="481">
          <cell r="D481">
            <v>9262071</v>
          </cell>
          <cell r="E481" t="str">
            <v>Расходы по ремонту транспорта</v>
          </cell>
        </row>
        <row r="482">
          <cell r="D482">
            <v>9262072</v>
          </cell>
          <cell r="E482" t="str">
            <v>Расходы по ремонту зданий</v>
          </cell>
        </row>
        <row r="483">
          <cell r="D483">
            <v>9262073</v>
          </cell>
          <cell r="E483" t="str">
            <v>Расходы по ремонту офисной техники</v>
          </cell>
        </row>
        <row r="484">
          <cell r="D484">
            <v>9262074</v>
          </cell>
          <cell r="E484" t="str">
            <v>Расходы по ремонту – прочий</v>
          </cell>
        </row>
        <row r="488">
          <cell r="D488">
            <v>9262081</v>
          </cell>
          <cell r="E488" t="str">
            <v>Расходы по ремонту линий и сооружений – телефония – сеть доступа</v>
          </cell>
        </row>
        <row r="489">
          <cell r="D489">
            <v>9262082</v>
          </cell>
          <cell r="E489" t="str">
            <v>Расходы по ремонту линий и сооружений – телефония – коммутационные сети</v>
          </cell>
        </row>
        <row r="490">
          <cell r="D490">
            <v>9262083</v>
          </cell>
          <cell r="E490" t="str">
            <v xml:space="preserve">Расходы по ремонту линий и сооружений – передача данных – телеграф </v>
          </cell>
        </row>
        <row r="491">
          <cell r="D491">
            <v>9262084</v>
          </cell>
          <cell r="E491" t="str">
            <v xml:space="preserve">Расходы по ремонту линий и сооружений – передача данных – Интернет </v>
          </cell>
        </row>
        <row r="492">
          <cell r="D492">
            <v>9262085</v>
          </cell>
          <cell r="E492" t="str">
            <v xml:space="preserve">Расходы по ремонту линий и сооружений – сотовая связь </v>
          </cell>
        </row>
        <row r="493">
          <cell r="D493">
            <v>9262086</v>
          </cell>
          <cell r="E493" t="str">
            <v xml:space="preserve">Расходы по ремонту линий и сооружений – прочее </v>
          </cell>
        </row>
        <row r="496">
          <cell r="D496">
            <v>9272010</v>
          </cell>
          <cell r="E496" t="str">
            <v>Расходы за электроэнергию</v>
          </cell>
        </row>
        <row r="497">
          <cell r="D497">
            <v>9272020</v>
          </cell>
          <cell r="E497" t="str">
            <v>Расходы за тепловую энергию</v>
          </cell>
        </row>
        <row r="500">
          <cell r="D500">
            <v>9282010</v>
          </cell>
          <cell r="E500" t="str">
            <v>Прочие коммунальные расходы (не включая аренду)</v>
          </cell>
        </row>
        <row r="503">
          <cell r="D503">
            <v>9292010</v>
          </cell>
          <cell r="E503" t="str">
            <v>Расходы по операционным налогам</v>
          </cell>
        </row>
        <row r="506">
          <cell r="D506">
            <v>9309190</v>
          </cell>
          <cell r="E506" t="str">
            <v>Расходы по начислению резервов</v>
          </cell>
        </row>
        <row r="509">
          <cell r="D509">
            <v>9312010</v>
          </cell>
          <cell r="E509" t="str">
            <v>Расходы по аренде помещений</v>
          </cell>
        </row>
        <row r="510">
          <cell r="D510">
            <v>9312020</v>
          </cell>
          <cell r="E510" t="str">
            <v>Транспортные расходы</v>
          </cell>
        </row>
        <row r="514">
          <cell r="D514">
            <v>9312031</v>
          </cell>
          <cell r="E514" t="str">
            <v>Командировочные расходы</v>
          </cell>
        </row>
        <row r="515">
          <cell r="D515">
            <v>9312032</v>
          </cell>
          <cell r="E515" t="str">
            <v>Представительские расходы</v>
          </cell>
        </row>
        <row r="516">
          <cell r="D516">
            <v>9312033</v>
          </cell>
          <cell r="E516" t="str">
            <v>Расходы на подготовку кадров</v>
          </cell>
        </row>
        <row r="517">
          <cell r="D517">
            <v>9312034</v>
          </cell>
          <cell r="E517" t="str">
            <v>Расходы на рекламу</v>
          </cell>
        </row>
        <row r="518">
          <cell r="D518">
            <v>9312035</v>
          </cell>
          <cell r="E518" t="str">
            <v>Расходы на маркетинг</v>
          </cell>
        </row>
        <row r="519">
          <cell r="D519">
            <v>9312036</v>
          </cell>
          <cell r="E519" t="str">
            <v>Расходы по консультационным и информационным услугам</v>
          </cell>
        </row>
        <row r="520">
          <cell r="D520">
            <v>9312037</v>
          </cell>
          <cell r="E520" t="str">
            <v>Расходы по аудиторским услугам</v>
          </cell>
        </row>
        <row r="521">
          <cell r="D521">
            <v>9312038</v>
          </cell>
          <cell r="E521" t="str">
            <v>Канцелярские и почтовые расходы</v>
          </cell>
        </row>
        <row r="522">
          <cell r="D522">
            <v>9312039</v>
          </cell>
          <cell r="E522" t="str">
            <v>Расходы по охране</v>
          </cell>
        </row>
        <row r="523">
          <cell r="D523">
            <v>9312051</v>
          </cell>
          <cell r="E523" t="str">
            <v>Расходы по лизинговым платежам за принятое в лизинг имущество</v>
          </cell>
        </row>
        <row r="524">
          <cell r="D524">
            <v>9312052</v>
          </cell>
          <cell r="E524" t="str">
            <v>Прочие расходы</v>
          </cell>
        </row>
        <row r="526">
          <cell r="D526">
            <v>9312060</v>
          </cell>
          <cell r="E526" t="str">
            <v xml:space="preserve">Расходы на техническое обслуживание </v>
          </cell>
        </row>
        <row r="529">
          <cell r="D529">
            <v>9322010</v>
          </cell>
          <cell r="E529" t="str">
            <v>Расходы по услугам других операторов (кроме Холдинга) по роумингу</v>
          </cell>
        </row>
        <row r="530">
          <cell r="D530">
            <v>9322020</v>
          </cell>
          <cell r="E530" t="str">
            <v>Расходы по услугам других (кроме Холдинга) по аренде каналов</v>
          </cell>
        </row>
        <row r="531">
          <cell r="D531">
            <v>9322030</v>
          </cell>
          <cell r="E531" t="str">
            <v>Расходы по услугам других операторов по предоставлению доступа к ресурсам сети Интернет</v>
          </cell>
        </row>
        <row r="532">
          <cell r="D532">
            <v>9322040</v>
          </cell>
          <cell r="E532" t="str">
            <v>Расходы по услугам операторов космической связи (аренда сегмента)</v>
          </cell>
        </row>
        <row r="533">
          <cell r="D533">
            <v>9322050</v>
          </cell>
          <cell r="E533" t="str">
            <v>Расходы по прочим услугам других операторов (кроме Холдинга) – (аренда обычных тел. номеров, пейджеров)</v>
          </cell>
        </row>
        <row r="534">
          <cell r="D534">
            <v>9322060</v>
          </cell>
          <cell r="E534" t="str">
            <v>Расходы по УФПС, Госсвязьнадзор и пр.</v>
          </cell>
        </row>
        <row r="537">
          <cell r="D537">
            <v>9332010</v>
          </cell>
          <cell r="E537" t="str">
            <v>Расходы по Ростелеком - междугородний трафик</v>
          </cell>
        </row>
        <row r="538">
          <cell r="D538">
            <v>9332020</v>
          </cell>
          <cell r="E538" t="str">
            <v>Расходы по Ростелеком - международный трафик</v>
          </cell>
        </row>
        <row r="539">
          <cell r="D539">
            <v>9332030</v>
          </cell>
          <cell r="E539" t="str">
            <v>Расходы по Ростелеком - прочие расходы (аренда каналов, Интернет и т. д.)</v>
          </cell>
        </row>
        <row r="542">
          <cell r="D542">
            <v>9342010</v>
          </cell>
          <cell r="E542" t="str">
            <v>Расходы по Холдингу по роумингу</v>
          </cell>
        </row>
        <row r="543">
          <cell r="D543">
            <v>9342020</v>
          </cell>
          <cell r="E543" t="str">
            <v>Расходы по Холдингу по аренде каналов</v>
          </cell>
        </row>
        <row r="544">
          <cell r="D544">
            <v>9392030</v>
          </cell>
          <cell r="E544" t="str">
            <v>Расходы по созданию фонда НИОКР</v>
          </cell>
        </row>
        <row r="545">
          <cell r="D545">
            <v>9392040</v>
          </cell>
          <cell r="E545" t="str">
            <v>Расходы корпоративного характера</v>
          </cell>
        </row>
        <row r="546">
          <cell r="D546">
            <v>9342050</v>
          </cell>
          <cell r="E546" t="str">
            <v>Прочие услуги по Холдингу</v>
          </cell>
        </row>
        <row r="549">
          <cell r="D549">
            <v>9352010</v>
          </cell>
          <cell r="E549" t="str">
            <v>Расходы по РТК-Ком</v>
          </cell>
        </row>
        <row r="552">
          <cell r="D552">
            <v>9369999</v>
          </cell>
          <cell r="E552" t="str">
            <v>Расходы на создание Централизованного резервного фонда</v>
          </cell>
        </row>
        <row r="555">
          <cell r="D555">
            <v>9404100</v>
          </cell>
          <cell r="E555" t="str">
            <v>Покупная стоимость товаров</v>
          </cell>
        </row>
        <row r="559">
          <cell r="D559">
            <v>9519110</v>
          </cell>
          <cell r="E559" t="str">
            <v>Процентные доходы</v>
          </cell>
        </row>
        <row r="560">
          <cell r="D560">
            <v>9519120</v>
          </cell>
          <cell r="E560" t="str">
            <v>Доходы по дивидендам и доходам от участия (кроме компаний холдинга)</v>
          </cell>
        </row>
        <row r="563">
          <cell r="D563">
            <v>9529110</v>
          </cell>
          <cell r="E563" t="str">
            <v>Процентные расходы</v>
          </cell>
        </row>
        <row r="564">
          <cell r="D564">
            <v>9529120</v>
          </cell>
          <cell r="E564" t="str">
            <v>Процентные расходы начисленные</v>
          </cell>
        </row>
        <row r="567">
          <cell r="D567">
            <v>9539100</v>
          </cell>
          <cell r="E567" t="str">
            <v>Расходы по штрафным процентам</v>
          </cell>
        </row>
        <row r="568">
          <cell r="D568">
            <v>9539120</v>
          </cell>
          <cell r="E568" t="str">
            <v>Расходы по прочим штрафам и пеням</v>
          </cell>
        </row>
        <row r="571">
          <cell r="D571">
            <v>9549110</v>
          </cell>
          <cell r="E571" t="str">
            <v>Выручка от реализации ОС</v>
          </cell>
        </row>
        <row r="572">
          <cell r="D572">
            <v>9549120</v>
          </cell>
          <cell r="E572" t="str">
            <v>Остаточная стоимость реализованных ОС</v>
          </cell>
        </row>
        <row r="575">
          <cell r="D575">
            <v>9559100</v>
          </cell>
          <cell r="E575" t="str">
            <v>Убыток от уменьшения стоимости активов</v>
          </cell>
        </row>
        <row r="579">
          <cell r="D579">
            <v>9569110</v>
          </cell>
          <cell r="E579" t="str">
            <v>Прочие доходы (в том числе, реализация ТМЦ, инвестиций)</v>
          </cell>
        </row>
        <row r="580">
          <cell r="D580">
            <v>9569130</v>
          </cell>
          <cell r="E580" t="str">
            <v>Прочие инвестиционные расходы</v>
          </cell>
        </row>
        <row r="581">
          <cell r="D581">
            <v>9569140</v>
          </cell>
          <cell r="E581" t="str">
            <v>Прочие финансовые расходы</v>
          </cell>
        </row>
        <row r="582">
          <cell r="D582">
            <v>9569120</v>
          </cell>
          <cell r="E582" t="str">
            <v>Прочие расходы</v>
          </cell>
        </row>
        <row r="585">
          <cell r="D585">
            <v>9579111</v>
          </cell>
          <cell r="E585" t="str">
            <v>Суммовая разница, курсовая разница</v>
          </cell>
        </row>
        <row r="586">
          <cell r="D586">
            <v>9579112</v>
          </cell>
          <cell r="E586" t="str">
            <v>Суммовая разница, курсовая разница по не предъявленным активам и обязательствам</v>
          </cell>
        </row>
        <row r="592">
          <cell r="D592">
            <v>9589111</v>
          </cell>
          <cell r="E592" t="str">
            <v>Доходы по процентам полученным по компаниям Холдинга</v>
          </cell>
        </row>
        <row r="593">
          <cell r="D593">
            <v>9589112</v>
          </cell>
          <cell r="E593" t="str">
            <v>Доходы по дивидендам полученным по компаниям Холдинга</v>
          </cell>
        </row>
        <row r="594">
          <cell r="D594">
            <v>9589113</v>
          </cell>
          <cell r="E594" t="str">
            <v>Доходы по реализации активов по компаниям Холдинга</v>
          </cell>
        </row>
        <row r="595">
          <cell r="D595">
            <v>9589114</v>
          </cell>
          <cell r="E595" t="str">
            <v>Прочие доходы по компаниям Холдинга</v>
          </cell>
        </row>
        <row r="599">
          <cell r="D599">
            <v>9589121</v>
          </cell>
          <cell r="E599" t="str">
            <v>Расходы по процентам уплаченным компаниям Холдинга</v>
          </cell>
        </row>
        <row r="600">
          <cell r="D600">
            <v>9589122</v>
          </cell>
          <cell r="E600" t="str">
            <v>Себестоимость реализованных активов компаниям Холдинга</v>
          </cell>
        </row>
        <row r="601">
          <cell r="D601">
            <v>9589123</v>
          </cell>
          <cell r="E601" t="str">
            <v>Прочие расходы по компаниям Холдинга</v>
          </cell>
        </row>
        <row r="606">
          <cell r="D606">
            <v>9619910</v>
          </cell>
          <cell r="E606" t="str">
            <v>Текущий налог на прибыль</v>
          </cell>
        </row>
        <row r="607">
          <cell r="D607">
            <v>9619920</v>
          </cell>
          <cell r="E607" t="str">
            <v>Налоговые штрафы и санкции по налогу на прибыль</v>
          </cell>
        </row>
        <row r="613">
          <cell r="D613">
            <v>9719110</v>
          </cell>
          <cell r="E613" t="str">
            <v>Начисленные дивиденды для ОАО "Связьинвест" (расход)</v>
          </cell>
        </row>
        <row r="614">
          <cell r="D614">
            <v>9719115</v>
          </cell>
          <cell r="E614" t="str">
            <v>Начисленные дивиденды для выплат сторонним акционерам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99">
          <cell r="B99" t="str">
            <v>Квартал 2</v>
          </cell>
        </row>
        <row r="100">
          <cell r="B100">
            <v>5216010</v>
          </cell>
        </row>
        <row r="109">
          <cell r="B109">
            <v>5216020</v>
          </cell>
        </row>
        <row r="113">
          <cell r="B113">
            <v>5216030</v>
          </cell>
        </row>
        <row r="115">
          <cell r="B115">
            <v>5226000</v>
          </cell>
        </row>
        <row r="121">
          <cell r="B121">
            <v>5216040</v>
          </cell>
        </row>
        <row r="132">
          <cell r="B132">
            <v>5216050</v>
          </cell>
        </row>
        <row r="147">
          <cell r="B147">
            <v>5257000</v>
          </cell>
        </row>
        <row r="152">
          <cell r="B152">
            <v>5257100</v>
          </cell>
        </row>
        <row r="162">
          <cell r="B162">
            <v>5257200</v>
          </cell>
        </row>
        <row r="165">
          <cell r="B165">
            <v>5267610</v>
          </cell>
        </row>
        <row r="167">
          <cell r="B167">
            <v>5267630</v>
          </cell>
        </row>
        <row r="172">
          <cell r="B172">
            <v>5267515</v>
          </cell>
        </row>
        <row r="177">
          <cell r="B177">
            <v>5236010</v>
          </cell>
        </row>
        <row r="184">
          <cell r="B184">
            <v>5236020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к  ф№1-4кв 1998г "/>
      <sheetName val="1кв2002г."/>
      <sheetName val="2кв2002г"/>
      <sheetName val="3кв2002г"/>
      <sheetName val="4кв2002г"/>
      <sheetName val="2002г."/>
      <sheetName val="ф 2"/>
      <sheetName val="1кв2000г"/>
      <sheetName val="2кв2000г"/>
      <sheetName val="3кв2000г"/>
      <sheetName val="4кв2000г"/>
      <sheetName val="2000 по ст"/>
      <sheetName val="2000г"/>
      <sheetName val="форма-прил к ф№1"/>
      <sheetName val="PFT_TAX"/>
      <sheetName val="CH_ACC"/>
      <sheetName val="COMPILE"/>
      <sheetName val="AP_M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5.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</sheetData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TEHSHEET"/>
      <sheetName val="15.э"/>
      <sheetName val="2"/>
      <sheetName val="3"/>
      <sheetName val="4"/>
      <sheetName val="5"/>
      <sheetName val="6"/>
      <sheetName val="мар 2001"/>
      <sheetName val="Производство электроэнергии"/>
      <sheetName val="Приложение 1"/>
      <sheetName val="Приложение 2"/>
      <sheetName val="Приложение 3"/>
      <sheetName val="Опци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свод"/>
      <sheetName val="16"/>
      <sheetName val="15"/>
      <sheetName val="18 "/>
      <sheetName val="свод НВВ"/>
      <sheetName val="20"/>
      <sheetName val="21 с ожид.2011"/>
      <sheetName val="TEHSHEET"/>
      <sheetName val="20.3"/>
      <sheetName val="17"/>
      <sheetName val="17.1"/>
      <sheetName val="24"/>
      <sheetName val="25"/>
      <sheetName val="Р2.1"/>
      <sheetName val="Р2.2"/>
      <sheetName val="вып. доходы"/>
      <sheetName val="недополуч. доход"/>
      <sheetName val="Лист3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E6">
            <v>3416.7838913422484</v>
          </cell>
        </row>
      </sheetData>
      <sheetData sheetId="8">
        <row r="33">
          <cell r="C33">
            <v>950.69200000000001</v>
          </cell>
        </row>
      </sheetData>
      <sheetData sheetId="9" refreshError="1"/>
      <sheetData sheetId="10" refreshError="1"/>
      <sheetData sheetId="11">
        <row r="8">
          <cell r="E8">
            <v>21701.599999999999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7">
          <cell r="D17">
            <v>10027</v>
          </cell>
        </row>
      </sheetData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чнаяЧисленность"/>
      <sheetName val="СписочнаяЧисленность (2)"/>
      <sheetName val="СписочнаяЧисленность (3)"/>
      <sheetName val="Справочники"/>
      <sheetName val="TEHSHEET"/>
      <sheetName val="Заголовок"/>
      <sheetName val="ТиСТО"/>
      <sheetName val="БДДС"/>
      <sheetName val="АТП неосн. "/>
      <sheetName val="расшифровк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СписочнаяЧисленность"/>
      <sheetName val="Справочники"/>
      <sheetName val="15.э"/>
      <sheetName val="1997"/>
      <sheetName val="1998"/>
      <sheetName val="Детализация"/>
      <sheetName val="Справочник затрат_СБ"/>
      <sheetName val="даты"/>
      <sheetName val="Аморт_осн"/>
      <sheetName val="Заголовок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СписочнаяЧисленность"/>
      <sheetName val="эл ст"/>
      <sheetName val="расшифровка"/>
      <sheetName val="расчет"/>
      <sheetName val="Омскэнерго с учетом доп 2010 "/>
      <sheetName val="ММТС"/>
      <sheetName val="ФЗП 2011"/>
      <sheetName val=" накладные расход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Справочники"/>
      <sheetName val="СписочнаяЧисленность"/>
      <sheetName val="эл ст"/>
      <sheetName val=" накладные расходы"/>
      <sheetName val="Исходные"/>
      <sheetName val="Данные"/>
      <sheetName val="Нск"/>
    </sheetNames>
    <sheetDataSet>
      <sheetData sheetId="0"/>
      <sheetData sheetId="1" refreshError="1"/>
      <sheetData sheetId="2" refreshError="1"/>
      <sheetData sheetId="3" refreshError="1"/>
      <sheetData sheetId="4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6">
          <cell r="B46" t="str">
            <v>Итого</v>
          </cell>
        </row>
      </sheetData>
      <sheetData sheetId="38" refreshError="1"/>
      <sheetData sheetId="39"/>
      <sheetData sheetId="40"/>
      <sheetData sheetId="41">
        <row r="14">
          <cell r="B14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0">
          <cell r="A1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бюджета"/>
      <sheetName val="факт 2005"/>
      <sheetName val="Анализ_расхода"/>
      <sheetName val="Расход"/>
      <sheetName val="Анализ_прихода"/>
      <sheetName val="Приход"/>
      <sheetName val="Анализ июль снг"/>
      <sheetName val="Анал расхода"/>
      <sheetName val="1 план 2005"/>
      <sheetName val="план 2005"/>
      <sheetName val="план 2006"/>
      <sheetName val="факт 2004"/>
      <sheetName val="от Реуновой 10 июл 05"/>
    </sheetNames>
    <sheetDataSet>
      <sheetData sheetId="0"/>
      <sheetData sheetId="1"/>
      <sheetData sheetId="2"/>
      <sheetData sheetId="3">
        <row r="5">
          <cell r="C5">
            <v>0</v>
          </cell>
          <cell r="I5" t="str">
            <v>02040000</v>
          </cell>
        </row>
        <row r="6">
          <cell r="C6">
            <v>0</v>
          </cell>
          <cell r="I6" t="str">
            <v>01070100</v>
          </cell>
        </row>
        <row r="7">
          <cell r="C7">
            <v>0</v>
          </cell>
          <cell r="I7" t="str">
            <v>01010101</v>
          </cell>
        </row>
        <row r="8">
          <cell r="C8">
            <v>0</v>
          </cell>
          <cell r="I8" t="str">
            <v>01010102</v>
          </cell>
        </row>
        <row r="9">
          <cell r="C9">
            <v>0</v>
          </cell>
          <cell r="I9" t="str">
            <v>01030700</v>
          </cell>
        </row>
        <row r="10">
          <cell r="C10">
            <v>0</v>
          </cell>
          <cell r="I10" t="str">
            <v>01030100</v>
          </cell>
        </row>
        <row r="11">
          <cell r="C11">
            <v>0</v>
          </cell>
          <cell r="I11" t="str">
            <v>01030100</v>
          </cell>
        </row>
        <row r="12">
          <cell r="C12">
            <v>0</v>
          </cell>
          <cell r="I12" t="str">
            <v>01030100</v>
          </cell>
        </row>
        <row r="13">
          <cell r="C13">
            <v>0</v>
          </cell>
          <cell r="I13" t="str">
            <v>01030100</v>
          </cell>
        </row>
        <row r="14">
          <cell r="C14">
            <v>0</v>
          </cell>
          <cell r="I14" t="str">
            <v>01040000</v>
          </cell>
        </row>
        <row r="15">
          <cell r="C15">
            <v>0</v>
          </cell>
          <cell r="I15" t="str">
            <v>01030200</v>
          </cell>
        </row>
        <row r="16">
          <cell r="C16">
            <v>0</v>
          </cell>
          <cell r="I16" t="str">
            <v>01030300</v>
          </cell>
        </row>
        <row r="17">
          <cell r="C17">
            <v>0</v>
          </cell>
          <cell r="I17" t="str">
            <v>01030300</v>
          </cell>
        </row>
        <row r="18">
          <cell r="C18">
            <v>0</v>
          </cell>
          <cell r="I18" t="str">
            <v>01030100</v>
          </cell>
        </row>
        <row r="19">
          <cell r="C19">
            <v>0</v>
          </cell>
          <cell r="I19" t="str">
            <v>01030200</v>
          </cell>
        </row>
        <row r="20">
          <cell r="C20">
            <v>0</v>
          </cell>
          <cell r="I20" t="str">
            <v>01030200</v>
          </cell>
        </row>
        <row r="21">
          <cell r="C21">
            <v>0</v>
          </cell>
          <cell r="I21" t="str">
            <v>01030200</v>
          </cell>
        </row>
        <row r="22">
          <cell r="C22">
            <v>0</v>
          </cell>
          <cell r="I22" t="str">
            <v>01030200</v>
          </cell>
        </row>
        <row r="23">
          <cell r="C23">
            <v>0</v>
          </cell>
          <cell r="I23" t="str">
            <v>01030200</v>
          </cell>
        </row>
        <row r="24">
          <cell r="C24">
            <v>0</v>
          </cell>
          <cell r="I24" t="str">
            <v>01010101</v>
          </cell>
        </row>
        <row r="25">
          <cell r="C25">
            <v>0</v>
          </cell>
          <cell r="I25" t="str">
            <v>01010102</v>
          </cell>
        </row>
        <row r="26">
          <cell r="C26">
            <v>0</v>
          </cell>
          <cell r="I26" t="str">
            <v>02040000</v>
          </cell>
        </row>
        <row r="27">
          <cell r="C27">
            <v>0</v>
          </cell>
          <cell r="I27" t="str">
            <v>01070100</v>
          </cell>
        </row>
        <row r="28">
          <cell r="C28">
            <v>0</v>
          </cell>
          <cell r="I28" t="str">
            <v>01060500</v>
          </cell>
        </row>
        <row r="29">
          <cell r="C29">
            <v>0</v>
          </cell>
          <cell r="I29" t="str">
            <v>01070200</v>
          </cell>
        </row>
        <row r="30">
          <cell r="C30">
            <v>0</v>
          </cell>
          <cell r="I30" t="str">
            <v>01081501</v>
          </cell>
        </row>
        <row r="31">
          <cell r="C31">
            <v>0</v>
          </cell>
          <cell r="I31" t="str">
            <v>01060500</v>
          </cell>
        </row>
        <row r="32">
          <cell r="C32">
            <v>0</v>
          </cell>
          <cell r="I32" t="str">
            <v>01081504</v>
          </cell>
        </row>
        <row r="33">
          <cell r="C33">
            <v>0</v>
          </cell>
          <cell r="I33" t="str">
            <v>01080800</v>
          </cell>
        </row>
        <row r="34">
          <cell r="C34">
            <v>0</v>
          </cell>
          <cell r="I34" t="str">
            <v>01080400</v>
          </cell>
        </row>
        <row r="35">
          <cell r="C35">
            <v>0</v>
          </cell>
          <cell r="I35" t="str">
            <v>01010102</v>
          </cell>
        </row>
        <row r="36">
          <cell r="C36">
            <v>0</v>
          </cell>
          <cell r="I36" t="str">
            <v>01010101</v>
          </cell>
        </row>
        <row r="37">
          <cell r="C37">
            <v>0</v>
          </cell>
          <cell r="I37" t="str">
            <v>01081000</v>
          </cell>
        </row>
        <row r="38">
          <cell r="C38">
            <v>0</v>
          </cell>
          <cell r="I38" t="str">
            <v>01060300</v>
          </cell>
        </row>
        <row r="39">
          <cell r="C39">
            <v>0</v>
          </cell>
          <cell r="I39" t="str">
            <v>01060200</v>
          </cell>
        </row>
        <row r="40">
          <cell r="C40">
            <v>0</v>
          </cell>
          <cell r="I40" t="str">
            <v>01060100</v>
          </cell>
        </row>
        <row r="41">
          <cell r="C41">
            <v>0</v>
          </cell>
          <cell r="I41" t="str">
            <v>01070100</v>
          </cell>
        </row>
        <row r="42">
          <cell r="C42">
            <v>0</v>
          </cell>
          <cell r="I42" t="str">
            <v>01081502</v>
          </cell>
        </row>
        <row r="43">
          <cell r="C43">
            <v>0</v>
          </cell>
          <cell r="I43" t="str">
            <v>01010101</v>
          </cell>
        </row>
        <row r="44">
          <cell r="C44">
            <v>0</v>
          </cell>
          <cell r="I44" t="str">
            <v>01010102</v>
          </cell>
        </row>
        <row r="45">
          <cell r="C45">
            <v>0</v>
          </cell>
          <cell r="I45" t="str">
            <v>01070200</v>
          </cell>
        </row>
        <row r="46">
          <cell r="C46">
            <v>0</v>
          </cell>
          <cell r="I46" t="str">
            <v>01081501</v>
          </cell>
        </row>
        <row r="47">
          <cell r="C47">
            <v>0</v>
          </cell>
          <cell r="I47" t="str">
            <v>01060600</v>
          </cell>
        </row>
        <row r="48">
          <cell r="C48">
            <v>0</v>
          </cell>
          <cell r="I48" t="str">
            <v>01060300</v>
          </cell>
        </row>
        <row r="49">
          <cell r="C49">
            <v>0</v>
          </cell>
          <cell r="I49" t="str">
            <v>01080200</v>
          </cell>
        </row>
        <row r="50">
          <cell r="C50">
            <v>0</v>
          </cell>
          <cell r="I50" t="str">
            <v>01060100</v>
          </cell>
        </row>
        <row r="51">
          <cell r="C51">
            <v>0</v>
          </cell>
          <cell r="I51" t="str">
            <v>01060100</v>
          </cell>
        </row>
        <row r="52">
          <cell r="C52">
            <v>0</v>
          </cell>
          <cell r="I52" t="str">
            <v>01060600</v>
          </cell>
        </row>
        <row r="53">
          <cell r="C53">
            <v>0</v>
          </cell>
          <cell r="I53" t="str">
            <v>01060600</v>
          </cell>
        </row>
        <row r="54">
          <cell r="C54">
            <v>0</v>
          </cell>
          <cell r="I54" t="str">
            <v>01060300</v>
          </cell>
        </row>
        <row r="55">
          <cell r="C55">
            <v>0</v>
          </cell>
          <cell r="I55" t="str">
            <v>01083000</v>
          </cell>
        </row>
        <row r="56">
          <cell r="C56">
            <v>0</v>
          </cell>
          <cell r="I56" t="str">
            <v>01010102</v>
          </cell>
        </row>
        <row r="57">
          <cell r="C57">
            <v>0</v>
          </cell>
          <cell r="I57" t="str">
            <v>01010101</v>
          </cell>
        </row>
        <row r="58">
          <cell r="C58">
            <v>0</v>
          </cell>
          <cell r="I58" t="str">
            <v>01040000</v>
          </cell>
        </row>
        <row r="59">
          <cell r="C59">
            <v>0</v>
          </cell>
          <cell r="I59" t="str">
            <v>01040000</v>
          </cell>
        </row>
        <row r="60">
          <cell r="C60">
            <v>0</v>
          </cell>
          <cell r="I60" t="str">
            <v>01040000</v>
          </cell>
        </row>
        <row r="61">
          <cell r="C61">
            <v>0</v>
          </cell>
          <cell r="I61" t="str">
            <v>01040000</v>
          </cell>
        </row>
        <row r="62">
          <cell r="C62">
            <v>0</v>
          </cell>
          <cell r="I62" t="str">
            <v>02040000</v>
          </cell>
        </row>
        <row r="63">
          <cell r="C63">
            <v>0</v>
          </cell>
          <cell r="I63" t="str">
            <v>01070200</v>
          </cell>
        </row>
        <row r="64">
          <cell r="C64">
            <v>0</v>
          </cell>
          <cell r="I64" t="str">
            <v>01010101</v>
          </cell>
        </row>
        <row r="65">
          <cell r="C65">
            <v>0</v>
          </cell>
          <cell r="I65" t="str">
            <v>01010102</v>
          </cell>
        </row>
        <row r="66">
          <cell r="C66">
            <v>0</v>
          </cell>
          <cell r="I66" t="str">
            <v>01080800</v>
          </cell>
        </row>
        <row r="67">
          <cell r="C67">
            <v>0</v>
          </cell>
          <cell r="I67" t="str">
            <v>02040000</v>
          </cell>
        </row>
        <row r="68">
          <cell r="C68">
            <v>0</v>
          </cell>
          <cell r="I68" t="str">
            <v>01082910</v>
          </cell>
        </row>
        <row r="69">
          <cell r="C69">
            <v>0</v>
          </cell>
          <cell r="I69" t="str">
            <v>01010101</v>
          </cell>
        </row>
        <row r="70">
          <cell r="C70">
            <v>0</v>
          </cell>
          <cell r="I70" t="str">
            <v>01010102</v>
          </cell>
        </row>
        <row r="71">
          <cell r="C71">
            <v>0</v>
          </cell>
          <cell r="I71" t="str">
            <v>01080400</v>
          </cell>
        </row>
        <row r="72">
          <cell r="C72">
            <v>0</v>
          </cell>
          <cell r="I72" t="str">
            <v>01082602</v>
          </cell>
        </row>
        <row r="73">
          <cell r="C73">
            <v>0</v>
          </cell>
          <cell r="I73" t="str">
            <v>01010101</v>
          </cell>
        </row>
        <row r="74">
          <cell r="C74">
            <v>0</v>
          </cell>
          <cell r="I74" t="str">
            <v>01070200</v>
          </cell>
        </row>
        <row r="75">
          <cell r="C75">
            <v>0</v>
          </cell>
          <cell r="I75" t="str">
            <v>01081502</v>
          </cell>
        </row>
        <row r="76">
          <cell r="C76">
            <v>0</v>
          </cell>
          <cell r="I76" t="str">
            <v>01060500</v>
          </cell>
        </row>
        <row r="77">
          <cell r="C77">
            <v>0</v>
          </cell>
          <cell r="I77" t="str">
            <v>01060300</v>
          </cell>
        </row>
        <row r="78">
          <cell r="C78">
            <v>0</v>
          </cell>
          <cell r="I78" t="str">
            <v>01080400</v>
          </cell>
        </row>
        <row r="79">
          <cell r="C79">
            <v>0</v>
          </cell>
          <cell r="I79" t="str">
            <v>01080900</v>
          </cell>
        </row>
        <row r="80">
          <cell r="C80">
            <v>0</v>
          </cell>
          <cell r="I80" t="str">
            <v>02040000</v>
          </cell>
        </row>
        <row r="81">
          <cell r="C81">
            <v>0</v>
          </cell>
          <cell r="I81" t="str">
            <v>01010101</v>
          </cell>
        </row>
        <row r="82">
          <cell r="C82">
            <v>0</v>
          </cell>
          <cell r="I82" t="str">
            <v>01010102</v>
          </cell>
        </row>
        <row r="83">
          <cell r="C83">
            <v>0</v>
          </cell>
          <cell r="I83" t="str">
            <v>01060600</v>
          </cell>
        </row>
        <row r="84">
          <cell r="C84">
            <v>0</v>
          </cell>
          <cell r="I84" t="str">
            <v>01081503</v>
          </cell>
        </row>
        <row r="85">
          <cell r="C85">
            <v>0</v>
          </cell>
          <cell r="I85" t="str">
            <v>01060500</v>
          </cell>
        </row>
        <row r="86">
          <cell r="C86">
            <v>0</v>
          </cell>
          <cell r="I86" t="str">
            <v>01060200</v>
          </cell>
        </row>
        <row r="87">
          <cell r="C87">
            <v>0</v>
          </cell>
          <cell r="I87" t="str">
            <v>01060400</v>
          </cell>
        </row>
        <row r="88">
          <cell r="C88">
            <v>0</v>
          </cell>
          <cell r="I88" t="str">
            <v>01080400</v>
          </cell>
        </row>
        <row r="89">
          <cell r="C89">
            <v>0</v>
          </cell>
          <cell r="I89" t="str">
            <v>01081502</v>
          </cell>
        </row>
        <row r="90">
          <cell r="C90">
            <v>0</v>
          </cell>
          <cell r="I90" t="str">
            <v>01080400</v>
          </cell>
        </row>
        <row r="91">
          <cell r="C91">
            <v>0</v>
          </cell>
          <cell r="I91" t="str">
            <v>01050101</v>
          </cell>
        </row>
        <row r="92">
          <cell r="C92">
            <v>0</v>
          </cell>
          <cell r="I92" t="str">
            <v>01010101</v>
          </cell>
        </row>
        <row r="93">
          <cell r="C93">
            <v>0</v>
          </cell>
          <cell r="I93" t="str">
            <v>01010102</v>
          </cell>
        </row>
        <row r="94">
          <cell r="C94">
            <v>0</v>
          </cell>
          <cell r="I94" t="str">
            <v>01060100</v>
          </cell>
        </row>
        <row r="95">
          <cell r="C95">
            <v>0</v>
          </cell>
          <cell r="I95" t="str">
            <v>01082601</v>
          </cell>
        </row>
        <row r="96">
          <cell r="C96">
            <v>0</v>
          </cell>
          <cell r="I96" t="str">
            <v>01060100</v>
          </cell>
        </row>
        <row r="97">
          <cell r="C97">
            <v>0</v>
          </cell>
          <cell r="I97" t="str">
            <v>01082601</v>
          </cell>
        </row>
        <row r="98">
          <cell r="C98">
            <v>0</v>
          </cell>
          <cell r="I98" t="str">
            <v>01081502</v>
          </cell>
        </row>
        <row r="99">
          <cell r="C99">
            <v>0</v>
          </cell>
          <cell r="I99" t="str">
            <v>01060500</v>
          </cell>
        </row>
        <row r="100">
          <cell r="C100">
            <v>0</v>
          </cell>
          <cell r="I100" t="str">
            <v>01060500</v>
          </cell>
        </row>
        <row r="101">
          <cell r="C101">
            <v>0</v>
          </cell>
          <cell r="I101" t="str">
            <v>01010101</v>
          </cell>
        </row>
        <row r="102">
          <cell r="C102">
            <v>0</v>
          </cell>
          <cell r="I102" t="str">
            <v>01010102</v>
          </cell>
        </row>
        <row r="103">
          <cell r="C103">
            <v>0</v>
          </cell>
          <cell r="I103" t="str">
            <v>01060100</v>
          </cell>
        </row>
        <row r="104">
          <cell r="C104">
            <v>0</v>
          </cell>
          <cell r="I104" t="str">
            <v>01060100</v>
          </cell>
        </row>
        <row r="105">
          <cell r="C105">
            <v>0</v>
          </cell>
          <cell r="I105" t="str">
            <v>01060300</v>
          </cell>
        </row>
        <row r="106">
          <cell r="C106">
            <v>0</v>
          </cell>
          <cell r="I106" t="str">
            <v>01080200</v>
          </cell>
        </row>
        <row r="107">
          <cell r="C107">
            <v>0</v>
          </cell>
          <cell r="I107" t="str">
            <v>01060300</v>
          </cell>
        </row>
        <row r="108">
          <cell r="C108">
            <v>0</v>
          </cell>
          <cell r="I108" t="str">
            <v>01030100</v>
          </cell>
        </row>
        <row r="109">
          <cell r="C109">
            <v>0</v>
          </cell>
          <cell r="I109" t="str">
            <v>01030100</v>
          </cell>
        </row>
        <row r="110">
          <cell r="C110">
            <v>0</v>
          </cell>
          <cell r="I110" t="str">
            <v>01060100</v>
          </cell>
        </row>
        <row r="111">
          <cell r="C111">
            <v>0</v>
          </cell>
          <cell r="I111" t="str">
            <v>01010101</v>
          </cell>
        </row>
        <row r="112">
          <cell r="C112">
            <v>0</v>
          </cell>
          <cell r="I112" t="str">
            <v>01010102</v>
          </cell>
        </row>
        <row r="113">
          <cell r="C113">
            <v>0</v>
          </cell>
          <cell r="I113" t="str">
            <v>01081502</v>
          </cell>
        </row>
        <row r="114">
          <cell r="C114">
            <v>0</v>
          </cell>
          <cell r="I114" t="str">
            <v>01080400</v>
          </cell>
        </row>
        <row r="115">
          <cell r="C115">
            <v>0</v>
          </cell>
          <cell r="I115" t="str">
            <v>01060400</v>
          </cell>
        </row>
        <row r="116">
          <cell r="C116">
            <v>0</v>
          </cell>
          <cell r="I116" t="str">
            <v>01060500</v>
          </cell>
        </row>
        <row r="117">
          <cell r="C117">
            <v>0</v>
          </cell>
          <cell r="I117" t="str">
            <v>01081200</v>
          </cell>
        </row>
        <row r="118">
          <cell r="C118">
            <v>0</v>
          </cell>
          <cell r="I118" t="str">
            <v>01060100</v>
          </cell>
        </row>
        <row r="119">
          <cell r="C119">
            <v>0</v>
          </cell>
          <cell r="I119" t="str">
            <v>01010101</v>
          </cell>
        </row>
        <row r="120">
          <cell r="C120">
            <v>0</v>
          </cell>
          <cell r="I120" t="str">
            <v>01010102</v>
          </cell>
        </row>
        <row r="121">
          <cell r="C121">
            <v>0</v>
          </cell>
          <cell r="I121" t="str">
            <v>01060300</v>
          </cell>
        </row>
        <row r="122">
          <cell r="C122">
            <v>0</v>
          </cell>
          <cell r="I122" t="str">
            <v>01081101</v>
          </cell>
        </row>
        <row r="123">
          <cell r="C123">
            <v>0</v>
          </cell>
          <cell r="I123" t="str">
            <v>01010101</v>
          </cell>
        </row>
        <row r="124">
          <cell r="C124">
            <v>0</v>
          </cell>
          <cell r="I124" t="str">
            <v>01010102</v>
          </cell>
        </row>
        <row r="125">
          <cell r="C125">
            <v>0</v>
          </cell>
          <cell r="I125" t="str">
            <v>01082601</v>
          </cell>
        </row>
        <row r="126">
          <cell r="C126">
            <v>0</v>
          </cell>
          <cell r="I126" t="str">
            <v>01060200</v>
          </cell>
        </row>
        <row r="127">
          <cell r="C127">
            <v>0</v>
          </cell>
          <cell r="I127" t="str">
            <v>01081502</v>
          </cell>
        </row>
        <row r="128">
          <cell r="C128">
            <v>0</v>
          </cell>
          <cell r="I128" t="str">
            <v>01082601</v>
          </cell>
        </row>
        <row r="129">
          <cell r="C129">
            <v>0</v>
          </cell>
          <cell r="I129" t="str">
            <v>01060500</v>
          </cell>
        </row>
        <row r="130">
          <cell r="C130">
            <v>0</v>
          </cell>
          <cell r="I130" t="str">
            <v>01060500</v>
          </cell>
        </row>
        <row r="131">
          <cell r="C131">
            <v>0</v>
          </cell>
          <cell r="I131" t="str">
            <v>01060400</v>
          </cell>
        </row>
        <row r="132">
          <cell r="C132">
            <v>0</v>
          </cell>
          <cell r="I132" t="str">
            <v>01060500</v>
          </cell>
        </row>
        <row r="133">
          <cell r="C133">
            <v>0</v>
          </cell>
          <cell r="I133" t="str">
            <v>01060500</v>
          </cell>
        </row>
        <row r="134">
          <cell r="C134">
            <v>0</v>
          </cell>
          <cell r="I134" t="str">
            <v>01010101</v>
          </cell>
        </row>
        <row r="135">
          <cell r="C135">
            <v>0</v>
          </cell>
          <cell r="I135" t="str">
            <v>01010102</v>
          </cell>
        </row>
        <row r="136">
          <cell r="C136">
            <v>0</v>
          </cell>
          <cell r="I136" t="str">
            <v>01060300</v>
          </cell>
        </row>
        <row r="137">
          <cell r="C137">
            <v>0</v>
          </cell>
          <cell r="I137" t="str">
            <v>01060600</v>
          </cell>
        </row>
        <row r="138">
          <cell r="C138">
            <v>0</v>
          </cell>
          <cell r="I138" t="str">
            <v>01060500</v>
          </cell>
        </row>
        <row r="139">
          <cell r="C139">
            <v>0</v>
          </cell>
          <cell r="I139" t="str">
            <v>01070100</v>
          </cell>
        </row>
        <row r="140">
          <cell r="C140">
            <v>0</v>
          </cell>
          <cell r="I140" t="str">
            <v>01082905</v>
          </cell>
        </row>
        <row r="141">
          <cell r="C141">
            <v>0</v>
          </cell>
          <cell r="I141" t="str">
            <v>01060500</v>
          </cell>
        </row>
        <row r="142">
          <cell r="C142">
            <v>0</v>
          </cell>
          <cell r="I142" t="str">
            <v>02010800</v>
          </cell>
        </row>
        <row r="143">
          <cell r="C143">
            <v>0</v>
          </cell>
          <cell r="I143" t="str">
            <v>02010100</v>
          </cell>
        </row>
        <row r="144">
          <cell r="C144">
            <v>0</v>
          </cell>
          <cell r="I144" t="str">
            <v>01050107</v>
          </cell>
        </row>
        <row r="145">
          <cell r="C145">
            <v>0</v>
          </cell>
          <cell r="I145" t="str">
            <v>01010102</v>
          </cell>
        </row>
        <row r="146">
          <cell r="C146">
            <v>0</v>
          </cell>
          <cell r="I146" t="str">
            <v>01010101</v>
          </cell>
        </row>
        <row r="147">
          <cell r="C147">
            <v>0</v>
          </cell>
          <cell r="I147" t="str">
            <v>01060500</v>
          </cell>
        </row>
        <row r="148">
          <cell r="C148">
            <v>0</v>
          </cell>
          <cell r="I148" t="str">
            <v>01060100</v>
          </cell>
        </row>
        <row r="149">
          <cell r="C149">
            <v>0</v>
          </cell>
          <cell r="I149" t="str">
            <v>01070100</v>
          </cell>
        </row>
        <row r="150">
          <cell r="C150">
            <v>0</v>
          </cell>
          <cell r="I150" t="str">
            <v>01010101</v>
          </cell>
        </row>
        <row r="151">
          <cell r="C151">
            <v>0</v>
          </cell>
          <cell r="I151" t="str">
            <v>01010102</v>
          </cell>
        </row>
        <row r="152">
          <cell r="C152">
            <v>0</v>
          </cell>
          <cell r="I152" t="str">
            <v>01010102</v>
          </cell>
        </row>
        <row r="153">
          <cell r="C153">
            <v>0</v>
          </cell>
          <cell r="I153" t="str">
            <v>01010102</v>
          </cell>
        </row>
        <row r="154">
          <cell r="C154">
            <v>0</v>
          </cell>
          <cell r="I154" t="str">
            <v>01010102</v>
          </cell>
        </row>
        <row r="155">
          <cell r="C155">
            <v>0</v>
          </cell>
          <cell r="I155" t="str">
            <v>01010101</v>
          </cell>
        </row>
        <row r="156">
          <cell r="C156">
            <v>0</v>
          </cell>
          <cell r="I156" t="str">
            <v>01010102</v>
          </cell>
        </row>
        <row r="157">
          <cell r="C157">
            <v>0</v>
          </cell>
          <cell r="I157" t="str">
            <v>01010102</v>
          </cell>
        </row>
        <row r="158">
          <cell r="C158">
            <v>0</v>
          </cell>
          <cell r="I158" t="str">
            <v>01010101</v>
          </cell>
        </row>
        <row r="159">
          <cell r="C159">
            <v>0</v>
          </cell>
          <cell r="I159" t="str">
            <v>01010101</v>
          </cell>
        </row>
        <row r="160">
          <cell r="C160">
            <v>0</v>
          </cell>
          <cell r="I160" t="str">
            <v>01010101</v>
          </cell>
        </row>
        <row r="161">
          <cell r="C161">
            <v>0</v>
          </cell>
          <cell r="I161" t="str">
            <v>01010101</v>
          </cell>
        </row>
        <row r="162">
          <cell r="C162">
            <v>0</v>
          </cell>
          <cell r="I162" t="str">
            <v>01010101</v>
          </cell>
        </row>
        <row r="163">
          <cell r="C163">
            <v>0</v>
          </cell>
          <cell r="I163" t="str">
            <v>01010101</v>
          </cell>
        </row>
        <row r="164">
          <cell r="C164">
            <v>0</v>
          </cell>
          <cell r="I164" t="str">
            <v>01010102</v>
          </cell>
        </row>
        <row r="165">
          <cell r="C165">
            <v>0</v>
          </cell>
          <cell r="I165" t="str">
            <v>01010102</v>
          </cell>
        </row>
        <row r="166">
          <cell r="C166">
            <v>0</v>
          </cell>
          <cell r="I166" t="str">
            <v>01010102</v>
          </cell>
        </row>
        <row r="167">
          <cell r="C167">
            <v>0</v>
          </cell>
          <cell r="I167" t="str">
            <v>01010101</v>
          </cell>
        </row>
        <row r="168">
          <cell r="C168">
            <v>0</v>
          </cell>
          <cell r="I168" t="str">
            <v>01010102</v>
          </cell>
        </row>
        <row r="169">
          <cell r="C169">
            <v>0</v>
          </cell>
          <cell r="I169" t="str">
            <v>01010101</v>
          </cell>
        </row>
        <row r="170">
          <cell r="C170">
            <v>0</v>
          </cell>
          <cell r="I170" t="str">
            <v>01010102</v>
          </cell>
        </row>
        <row r="171">
          <cell r="C171">
            <v>0</v>
          </cell>
          <cell r="I171" t="str">
            <v>01060500</v>
          </cell>
        </row>
        <row r="172">
          <cell r="C172">
            <v>0</v>
          </cell>
          <cell r="I172" t="str">
            <v>01010102</v>
          </cell>
        </row>
        <row r="173">
          <cell r="C173">
            <v>0</v>
          </cell>
          <cell r="I173" t="str">
            <v>01010101</v>
          </cell>
        </row>
        <row r="174">
          <cell r="C174">
            <v>0</v>
          </cell>
          <cell r="I174" t="str">
            <v>01010102</v>
          </cell>
        </row>
        <row r="175">
          <cell r="C175">
            <v>0</v>
          </cell>
          <cell r="I175" t="str">
            <v>01081300</v>
          </cell>
        </row>
        <row r="176">
          <cell r="C176">
            <v>0</v>
          </cell>
          <cell r="I176" t="str">
            <v>01060400</v>
          </cell>
        </row>
        <row r="177">
          <cell r="C177">
            <v>0</v>
          </cell>
          <cell r="I177" t="str">
            <v>01080400</v>
          </cell>
        </row>
        <row r="178">
          <cell r="C178">
            <v>0</v>
          </cell>
          <cell r="I178" t="str">
            <v>01082910</v>
          </cell>
        </row>
        <row r="179">
          <cell r="C179">
            <v>0</v>
          </cell>
          <cell r="I179" t="str">
            <v>01060500</v>
          </cell>
        </row>
        <row r="180">
          <cell r="C180">
            <v>0</v>
          </cell>
          <cell r="I180" t="str">
            <v>01060600</v>
          </cell>
        </row>
        <row r="181">
          <cell r="C181">
            <v>0</v>
          </cell>
          <cell r="I181" t="str">
            <v>01060300</v>
          </cell>
        </row>
        <row r="182">
          <cell r="C182">
            <v>0</v>
          </cell>
          <cell r="I182" t="str">
            <v>01060500</v>
          </cell>
        </row>
        <row r="183">
          <cell r="C183">
            <v>0</v>
          </cell>
          <cell r="I183" t="str">
            <v>01080400</v>
          </cell>
        </row>
        <row r="184">
          <cell r="C184">
            <v>0</v>
          </cell>
          <cell r="I184" t="str">
            <v>01010101</v>
          </cell>
        </row>
        <row r="185">
          <cell r="C185">
            <v>0</v>
          </cell>
          <cell r="I185" t="str">
            <v>01010102</v>
          </cell>
        </row>
        <row r="186">
          <cell r="C186">
            <v>0</v>
          </cell>
          <cell r="I186" t="str">
            <v>01080400</v>
          </cell>
        </row>
        <row r="187">
          <cell r="C187">
            <v>0</v>
          </cell>
          <cell r="I187" t="str">
            <v>01082601</v>
          </cell>
        </row>
        <row r="188">
          <cell r="C188">
            <v>0</v>
          </cell>
          <cell r="I188" t="str">
            <v>01082910</v>
          </cell>
        </row>
        <row r="189">
          <cell r="C189">
            <v>0</v>
          </cell>
          <cell r="I189" t="str">
            <v>01070100</v>
          </cell>
        </row>
        <row r="190">
          <cell r="C190">
            <v>0</v>
          </cell>
          <cell r="I190" t="str">
            <v>01060300</v>
          </cell>
        </row>
        <row r="191">
          <cell r="C191">
            <v>0</v>
          </cell>
          <cell r="I191" t="str">
            <v>02010500</v>
          </cell>
        </row>
        <row r="192">
          <cell r="C192">
            <v>0</v>
          </cell>
          <cell r="I192" t="str">
            <v>01060500</v>
          </cell>
        </row>
        <row r="193">
          <cell r="C193">
            <v>0</v>
          </cell>
          <cell r="I193" t="str">
            <v>01060500</v>
          </cell>
        </row>
        <row r="194">
          <cell r="C194">
            <v>0</v>
          </cell>
          <cell r="I194" t="str">
            <v>01060400</v>
          </cell>
        </row>
        <row r="195">
          <cell r="C195">
            <v>0</v>
          </cell>
          <cell r="I195" t="str">
            <v>01070200</v>
          </cell>
        </row>
        <row r="196">
          <cell r="C196">
            <v>0</v>
          </cell>
          <cell r="I196" t="str">
            <v>01060100</v>
          </cell>
        </row>
        <row r="197">
          <cell r="C197">
            <v>0</v>
          </cell>
          <cell r="I197" t="str">
            <v>01081200</v>
          </cell>
        </row>
        <row r="198">
          <cell r="C198">
            <v>0</v>
          </cell>
          <cell r="I198" t="str">
            <v>01060500</v>
          </cell>
        </row>
        <row r="199">
          <cell r="C199">
            <v>0</v>
          </cell>
          <cell r="I199" t="str">
            <v>01081502</v>
          </cell>
        </row>
        <row r="200">
          <cell r="C200">
            <v>0</v>
          </cell>
          <cell r="I200" t="str">
            <v>01081700</v>
          </cell>
        </row>
        <row r="201">
          <cell r="C201">
            <v>0</v>
          </cell>
          <cell r="I201" t="str">
            <v>01081700</v>
          </cell>
        </row>
        <row r="202">
          <cell r="C202">
            <v>0</v>
          </cell>
          <cell r="I202" t="str">
            <v>01010101</v>
          </cell>
        </row>
        <row r="203">
          <cell r="C203">
            <v>0</v>
          </cell>
          <cell r="I203" t="str">
            <v>01010102</v>
          </cell>
        </row>
        <row r="204">
          <cell r="C204">
            <v>0</v>
          </cell>
          <cell r="I204" t="str">
            <v>01081700</v>
          </cell>
        </row>
        <row r="205">
          <cell r="C205">
            <v>0</v>
          </cell>
          <cell r="I205" t="str">
            <v>01010101</v>
          </cell>
        </row>
        <row r="206">
          <cell r="C206">
            <v>0</v>
          </cell>
          <cell r="I206" t="str">
            <v>01010102</v>
          </cell>
        </row>
        <row r="207">
          <cell r="C207">
            <v>0</v>
          </cell>
          <cell r="I207" t="str">
            <v>01082601</v>
          </cell>
        </row>
        <row r="208">
          <cell r="C208">
            <v>0</v>
          </cell>
          <cell r="I208" t="str">
            <v>01060100</v>
          </cell>
        </row>
        <row r="209">
          <cell r="C209">
            <v>0</v>
          </cell>
          <cell r="I209" t="str">
            <v>01060500</v>
          </cell>
        </row>
        <row r="210">
          <cell r="C210">
            <v>0</v>
          </cell>
          <cell r="I210" t="str">
            <v>01083000</v>
          </cell>
        </row>
        <row r="211">
          <cell r="C211">
            <v>0</v>
          </cell>
          <cell r="I211" t="str">
            <v>02010100</v>
          </cell>
        </row>
        <row r="212">
          <cell r="C212">
            <v>0</v>
          </cell>
          <cell r="I212" t="str">
            <v>01010101</v>
          </cell>
        </row>
        <row r="213">
          <cell r="C213">
            <v>0</v>
          </cell>
          <cell r="I213" t="str">
            <v>01010102</v>
          </cell>
        </row>
        <row r="214">
          <cell r="C214">
            <v>0</v>
          </cell>
          <cell r="I214" t="str">
            <v>01060100</v>
          </cell>
        </row>
        <row r="215">
          <cell r="C215">
            <v>0</v>
          </cell>
          <cell r="I215" t="str">
            <v>01060100</v>
          </cell>
        </row>
        <row r="216">
          <cell r="C216">
            <v>0</v>
          </cell>
          <cell r="I216" t="str">
            <v>01081000</v>
          </cell>
        </row>
        <row r="217">
          <cell r="C217">
            <v>0</v>
          </cell>
          <cell r="I217" t="str">
            <v>01081502</v>
          </cell>
        </row>
        <row r="218">
          <cell r="C218">
            <v>0</v>
          </cell>
          <cell r="I218" t="str">
            <v>01060300</v>
          </cell>
        </row>
        <row r="219">
          <cell r="C219">
            <v>0</v>
          </cell>
          <cell r="I219" t="str">
            <v>01081505</v>
          </cell>
        </row>
        <row r="220">
          <cell r="C220">
            <v>0</v>
          </cell>
          <cell r="I220" t="str">
            <v>01010101</v>
          </cell>
        </row>
        <row r="221">
          <cell r="C221">
            <v>0</v>
          </cell>
          <cell r="I221" t="str">
            <v>01010102</v>
          </cell>
        </row>
        <row r="222">
          <cell r="C222">
            <v>0</v>
          </cell>
          <cell r="I222" t="str">
            <v>01030100</v>
          </cell>
        </row>
        <row r="223">
          <cell r="C223">
            <v>0</v>
          </cell>
          <cell r="I223" t="str">
            <v>01082702</v>
          </cell>
        </row>
        <row r="224">
          <cell r="C224">
            <v>0</v>
          </cell>
          <cell r="I224" t="str">
            <v>01030100</v>
          </cell>
        </row>
        <row r="225">
          <cell r="C225">
            <v>0</v>
          </cell>
          <cell r="I225" t="str">
            <v>01082702</v>
          </cell>
        </row>
        <row r="226">
          <cell r="C226">
            <v>0</v>
          </cell>
          <cell r="I226" t="str">
            <v>01030100</v>
          </cell>
        </row>
        <row r="227">
          <cell r="C227">
            <v>0</v>
          </cell>
          <cell r="I227" t="str">
            <v>01030700</v>
          </cell>
        </row>
        <row r="228">
          <cell r="C228">
            <v>0</v>
          </cell>
          <cell r="I228" t="str">
            <v>01040000</v>
          </cell>
        </row>
        <row r="229">
          <cell r="C229">
            <v>0</v>
          </cell>
          <cell r="I229" t="str">
            <v>01040000</v>
          </cell>
        </row>
        <row r="230">
          <cell r="C230">
            <v>0</v>
          </cell>
          <cell r="I230" t="str">
            <v>01040000</v>
          </cell>
        </row>
        <row r="231">
          <cell r="C231">
            <v>0</v>
          </cell>
          <cell r="I231" t="str">
            <v>01030200</v>
          </cell>
        </row>
        <row r="232">
          <cell r="C232">
            <v>0</v>
          </cell>
          <cell r="I232" t="str">
            <v>01030300</v>
          </cell>
        </row>
        <row r="233">
          <cell r="C233">
            <v>0</v>
          </cell>
          <cell r="I233" t="str">
            <v>01030300</v>
          </cell>
        </row>
        <row r="234">
          <cell r="C234">
            <v>0</v>
          </cell>
          <cell r="I234" t="str">
            <v>01030200</v>
          </cell>
        </row>
        <row r="235">
          <cell r="C235">
            <v>0</v>
          </cell>
          <cell r="I235" t="str">
            <v>01030200</v>
          </cell>
        </row>
        <row r="236">
          <cell r="C236">
            <v>0</v>
          </cell>
          <cell r="I236" t="str">
            <v>01030200</v>
          </cell>
        </row>
        <row r="237">
          <cell r="C237">
            <v>0</v>
          </cell>
          <cell r="I237" t="str">
            <v>01030200</v>
          </cell>
        </row>
        <row r="238">
          <cell r="C238">
            <v>0</v>
          </cell>
          <cell r="I238" t="str">
            <v>01090200</v>
          </cell>
        </row>
        <row r="239">
          <cell r="C239">
            <v>0</v>
          </cell>
          <cell r="I239" t="str">
            <v>01081504</v>
          </cell>
        </row>
        <row r="240">
          <cell r="C240">
            <v>0</v>
          </cell>
          <cell r="I240" t="str">
            <v>01081501</v>
          </cell>
        </row>
        <row r="241">
          <cell r="C241">
            <v>0</v>
          </cell>
          <cell r="I241" t="str">
            <v>01010101</v>
          </cell>
        </row>
        <row r="242">
          <cell r="C242">
            <v>0</v>
          </cell>
          <cell r="I242" t="str">
            <v>01010102</v>
          </cell>
        </row>
        <row r="243">
          <cell r="C243">
            <v>0</v>
          </cell>
          <cell r="I243" t="str">
            <v>01060100</v>
          </cell>
        </row>
        <row r="244">
          <cell r="C244">
            <v>0</v>
          </cell>
          <cell r="I244" t="str">
            <v>01060100</v>
          </cell>
        </row>
        <row r="245">
          <cell r="C245">
            <v>0</v>
          </cell>
          <cell r="I245" t="str">
            <v>01060500</v>
          </cell>
        </row>
        <row r="246">
          <cell r="C246">
            <v>0</v>
          </cell>
          <cell r="I246" t="str">
            <v>01060300</v>
          </cell>
        </row>
        <row r="247">
          <cell r="C247">
            <v>0</v>
          </cell>
          <cell r="I247" t="str">
            <v>01070200</v>
          </cell>
        </row>
        <row r="248">
          <cell r="C248">
            <v>0</v>
          </cell>
          <cell r="I248" t="str">
            <v>01060200</v>
          </cell>
        </row>
        <row r="249">
          <cell r="C249">
            <v>0</v>
          </cell>
          <cell r="I249" t="str">
            <v>01081502</v>
          </cell>
        </row>
        <row r="250">
          <cell r="C250">
            <v>0</v>
          </cell>
          <cell r="I250" t="str">
            <v>01081507</v>
          </cell>
        </row>
        <row r="251">
          <cell r="C251">
            <v>0</v>
          </cell>
          <cell r="I251" t="str">
            <v>01010101</v>
          </cell>
        </row>
        <row r="252">
          <cell r="C252">
            <v>0</v>
          </cell>
          <cell r="I252" t="str">
            <v>01010102</v>
          </cell>
        </row>
        <row r="253">
          <cell r="C253">
            <v>0</v>
          </cell>
          <cell r="I253" t="str">
            <v>01082601</v>
          </cell>
        </row>
        <row r="254">
          <cell r="C254">
            <v>0</v>
          </cell>
          <cell r="I254" t="str">
            <v>01060100</v>
          </cell>
        </row>
        <row r="255">
          <cell r="C255">
            <v>0</v>
          </cell>
          <cell r="I255" t="str">
            <v>01060500</v>
          </cell>
        </row>
        <row r="256">
          <cell r="C256">
            <v>0</v>
          </cell>
          <cell r="I256" t="str">
            <v>01081507</v>
          </cell>
        </row>
        <row r="257">
          <cell r="C257">
            <v>0</v>
          </cell>
          <cell r="I257" t="str">
            <v>01060100</v>
          </cell>
        </row>
        <row r="258">
          <cell r="C258">
            <v>0</v>
          </cell>
          <cell r="I258" t="str">
            <v>01060400</v>
          </cell>
        </row>
        <row r="259">
          <cell r="C259">
            <v>0</v>
          </cell>
          <cell r="I259" t="str">
            <v>01060300</v>
          </cell>
        </row>
        <row r="260">
          <cell r="C260">
            <v>0</v>
          </cell>
          <cell r="I260" t="str">
            <v>01082601</v>
          </cell>
        </row>
        <row r="261">
          <cell r="C261">
            <v>0</v>
          </cell>
          <cell r="I261" t="str">
            <v>01010101</v>
          </cell>
        </row>
        <row r="262">
          <cell r="C262">
            <v>0</v>
          </cell>
          <cell r="I262" t="str">
            <v>01010102</v>
          </cell>
        </row>
        <row r="263">
          <cell r="C263">
            <v>0</v>
          </cell>
          <cell r="I263" t="str">
            <v>01080800</v>
          </cell>
        </row>
        <row r="264">
          <cell r="C264">
            <v>0</v>
          </cell>
          <cell r="I264" t="str">
            <v>01060500</v>
          </cell>
        </row>
        <row r="265">
          <cell r="C265">
            <v>0</v>
          </cell>
          <cell r="I265" t="str">
            <v>01060100</v>
          </cell>
        </row>
        <row r="266">
          <cell r="C266">
            <v>0</v>
          </cell>
          <cell r="I266" t="str">
            <v>01081507</v>
          </cell>
        </row>
        <row r="267">
          <cell r="C267">
            <v>0</v>
          </cell>
          <cell r="I267" t="str">
            <v>01060400</v>
          </cell>
        </row>
        <row r="268">
          <cell r="C268">
            <v>0</v>
          </cell>
          <cell r="I268" t="str">
            <v>01070100</v>
          </cell>
        </row>
        <row r="269">
          <cell r="C269">
            <v>0</v>
          </cell>
          <cell r="I269" t="str">
            <v>01070300</v>
          </cell>
        </row>
        <row r="270">
          <cell r="C270">
            <v>0</v>
          </cell>
          <cell r="I270" t="str">
            <v>01060100</v>
          </cell>
        </row>
        <row r="271">
          <cell r="C271">
            <v>0</v>
          </cell>
          <cell r="I271" t="str">
            <v>01081501</v>
          </cell>
        </row>
        <row r="272">
          <cell r="C272">
            <v>0</v>
          </cell>
          <cell r="I272" t="str">
            <v>01060100</v>
          </cell>
        </row>
        <row r="273">
          <cell r="C273">
            <v>0</v>
          </cell>
          <cell r="I273" t="str">
            <v>01030200</v>
          </cell>
        </row>
        <row r="274">
          <cell r="C274">
            <v>0</v>
          </cell>
          <cell r="I274" t="str">
            <v>01040000</v>
          </cell>
        </row>
        <row r="275">
          <cell r="C275">
            <v>0</v>
          </cell>
          <cell r="I275" t="str">
            <v>01040000</v>
          </cell>
        </row>
        <row r="276">
          <cell r="C276">
            <v>0</v>
          </cell>
          <cell r="I276" t="str">
            <v>01040000</v>
          </cell>
        </row>
        <row r="277">
          <cell r="C277">
            <v>0</v>
          </cell>
          <cell r="I277" t="str">
            <v>01040000</v>
          </cell>
        </row>
        <row r="278">
          <cell r="C278">
            <v>0</v>
          </cell>
          <cell r="I278" t="str">
            <v>01060500</v>
          </cell>
        </row>
        <row r="279">
          <cell r="C279">
            <v>0</v>
          </cell>
          <cell r="I279" t="str">
            <v>01060400</v>
          </cell>
        </row>
        <row r="280">
          <cell r="C280">
            <v>0</v>
          </cell>
          <cell r="I280" t="str">
            <v>01060100</v>
          </cell>
        </row>
        <row r="281">
          <cell r="C281">
            <v>0</v>
          </cell>
          <cell r="I281" t="str">
            <v>01060500</v>
          </cell>
        </row>
        <row r="282">
          <cell r="C282">
            <v>0</v>
          </cell>
          <cell r="I282" t="str">
            <v>01060500</v>
          </cell>
        </row>
        <row r="283">
          <cell r="C283">
            <v>0</v>
          </cell>
          <cell r="I283" t="str">
            <v>01082601</v>
          </cell>
        </row>
        <row r="284">
          <cell r="C284">
            <v>0</v>
          </cell>
          <cell r="I284" t="str">
            <v>01010101</v>
          </cell>
        </row>
        <row r="285">
          <cell r="C285">
            <v>0</v>
          </cell>
          <cell r="I285" t="str">
            <v>01010102</v>
          </cell>
        </row>
        <row r="286">
          <cell r="C286">
            <v>0</v>
          </cell>
          <cell r="I286" t="str">
            <v>01010101</v>
          </cell>
        </row>
        <row r="287">
          <cell r="C287">
            <v>0</v>
          </cell>
          <cell r="I287" t="str">
            <v>01010102</v>
          </cell>
        </row>
        <row r="288">
          <cell r="C288">
            <v>0</v>
          </cell>
          <cell r="I288" t="str">
            <v>01081507</v>
          </cell>
        </row>
        <row r="289">
          <cell r="C289">
            <v>0</v>
          </cell>
          <cell r="I289" t="str">
            <v>01070400</v>
          </cell>
        </row>
        <row r="290">
          <cell r="C290">
            <v>0</v>
          </cell>
          <cell r="I290" t="str">
            <v>01080600</v>
          </cell>
        </row>
        <row r="291">
          <cell r="C291">
            <v>0</v>
          </cell>
          <cell r="I291" t="str">
            <v>01060400</v>
          </cell>
        </row>
        <row r="292">
          <cell r="C292">
            <v>0</v>
          </cell>
          <cell r="I292" t="str">
            <v>01081502</v>
          </cell>
        </row>
        <row r="293">
          <cell r="C293">
            <v>0</v>
          </cell>
          <cell r="I293" t="str">
            <v>01081200</v>
          </cell>
        </row>
        <row r="294">
          <cell r="C294">
            <v>0</v>
          </cell>
          <cell r="I294" t="str">
            <v>01060500</v>
          </cell>
        </row>
        <row r="295">
          <cell r="C295">
            <v>0</v>
          </cell>
          <cell r="I295" t="str">
            <v>01060500</v>
          </cell>
        </row>
        <row r="296">
          <cell r="C296">
            <v>0</v>
          </cell>
          <cell r="I296" t="str">
            <v>01010101</v>
          </cell>
        </row>
        <row r="297">
          <cell r="C297">
            <v>0</v>
          </cell>
          <cell r="I297" t="str">
            <v>01010102</v>
          </cell>
        </row>
        <row r="298">
          <cell r="C298">
            <v>0</v>
          </cell>
          <cell r="I298" t="str">
            <v>01060500</v>
          </cell>
        </row>
        <row r="299">
          <cell r="C299">
            <v>0</v>
          </cell>
          <cell r="I299" t="str">
            <v>01080400</v>
          </cell>
        </row>
        <row r="300">
          <cell r="C300">
            <v>0</v>
          </cell>
          <cell r="I300" t="str">
            <v>01060500</v>
          </cell>
        </row>
        <row r="301">
          <cell r="C301">
            <v>0</v>
          </cell>
          <cell r="I301" t="str">
            <v>01010101</v>
          </cell>
        </row>
        <row r="302">
          <cell r="C302">
            <v>0</v>
          </cell>
          <cell r="I302" t="str">
            <v>01010102</v>
          </cell>
        </row>
        <row r="303">
          <cell r="C303">
            <v>0</v>
          </cell>
          <cell r="I303" t="str">
            <v>01060100</v>
          </cell>
        </row>
        <row r="304">
          <cell r="C304">
            <v>0</v>
          </cell>
          <cell r="I304" t="str">
            <v>01060100</v>
          </cell>
        </row>
        <row r="305">
          <cell r="C305">
            <v>0</v>
          </cell>
          <cell r="I305" t="str">
            <v>01082909</v>
          </cell>
        </row>
        <row r="306">
          <cell r="C306">
            <v>0</v>
          </cell>
          <cell r="I306" t="str">
            <v>01060300</v>
          </cell>
        </row>
        <row r="307">
          <cell r="C307">
            <v>0</v>
          </cell>
          <cell r="I307" t="str">
            <v>03010100</v>
          </cell>
        </row>
        <row r="308">
          <cell r="C308">
            <v>0</v>
          </cell>
          <cell r="I308" t="str">
            <v>01010101</v>
          </cell>
        </row>
        <row r="309">
          <cell r="C309">
            <v>0</v>
          </cell>
          <cell r="I309" t="str">
            <v>01010102</v>
          </cell>
        </row>
        <row r="310">
          <cell r="C310">
            <v>0</v>
          </cell>
          <cell r="I310" t="str">
            <v>01080400</v>
          </cell>
        </row>
        <row r="311">
          <cell r="C311">
            <v>0</v>
          </cell>
          <cell r="I311" t="str">
            <v>01081000</v>
          </cell>
        </row>
        <row r="312">
          <cell r="C312">
            <v>0</v>
          </cell>
          <cell r="I312" t="str">
            <v>01060100</v>
          </cell>
        </row>
        <row r="313">
          <cell r="C313">
            <v>0</v>
          </cell>
          <cell r="I313" t="str">
            <v>01081502</v>
          </cell>
        </row>
        <row r="314">
          <cell r="C314">
            <v>0</v>
          </cell>
          <cell r="I314" t="str">
            <v>01082601</v>
          </cell>
        </row>
        <row r="315">
          <cell r="C315">
            <v>0</v>
          </cell>
          <cell r="I315" t="str">
            <v>01080400</v>
          </cell>
        </row>
        <row r="316">
          <cell r="C316">
            <v>0</v>
          </cell>
          <cell r="I316" t="str">
            <v>01082601</v>
          </cell>
        </row>
        <row r="317">
          <cell r="C317">
            <v>0</v>
          </cell>
          <cell r="I317" t="str">
            <v>01010102</v>
          </cell>
        </row>
        <row r="318">
          <cell r="C318">
            <v>0</v>
          </cell>
          <cell r="I318" t="str">
            <v>01080900</v>
          </cell>
        </row>
        <row r="319">
          <cell r="C319">
            <v>0</v>
          </cell>
          <cell r="I319" t="str">
            <v>01060600</v>
          </cell>
        </row>
        <row r="320">
          <cell r="C320">
            <v>0</v>
          </cell>
          <cell r="I320" t="str">
            <v>01060400</v>
          </cell>
        </row>
        <row r="321">
          <cell r="C321">
            <v>0</v>
          </cell>
          <cell r="I321" t="str">
            <v>01060500</v>
          </cell>
        </row>
        <row r="322">
          <cell r="C322">
            <v>0</v>
          </cell>
          <cell r="I322" t="str">
            <v>01081504</v>
          </cell>
        </row>
        <row r="323">
          <cell r="C323">
            <v>0</v>
          </cell>
          <cell r="I323" t="str">
            <v>01081502</v>
          </cell>
        </row>
        <row r="324">
          <cell r="C324">
            <v>0</v>
          </cell>
          <cell r="I324" t="str">
            <v>01060500</v>
          </cell>
        </row>
        <row r="325">
          <cell r="C325">
            <v>0</v>
          </cell>
          <cell r="I325" t="str">
            <v>01060300</v>
          </cell>
        </row>
        <row r="326">
          <cell r="C326">
            <v>0</v>
          </cell>
          <cell r="I326" t="str">
            <v>01030100</v>
          </cell>
        </row>
        <row r="327">
          <cell r="C327">
            <v>0</v>
          </cell>
          <cell r="I327" t="str">
            <v>01082702</v>
          </cell>
        </row>
        <row r="328">
          <cell r="C328">
            <v>0</v>
          </cell>
          <cell r="I328" t="str">
            <v>01010101</v>
          </cell>
        </row>
        <row r="329">
          <cell r="C329">
            <v>0</v>
          </cell>
          <cell r="I329" t="str">
            <v>01060400</v>
          </cell>
        </row>
        <row r="330">
          <cell r="C330">
            <v>0</v>
          </cell>
          <cell r="I330" t="str">
            <v>01081502</v>
          </cell>
        </row>
        <row r="331">
          <cell r="C331">
            <v>0</v>
          </cell>
          <cell r="I331" t="str">
            <v>02010600</v>
          </cell>
        </row>
        <row r="332">
          <cell r="C332">
            <v>0</v>
          </cell>
          <cell r="I332" t="str">
            <v>01090100</v>
          </cell>
        </row>
        <row r="333">
          <cell r="C333">
            <v>0</v>
          </cell>
          <cell r="I333" t="str">
            <v>01010101</v>
          </cell>
        </row>
        <row r="334">
          <cell r="C334">
            <v>0</v>
          </cell>
          <cell r="I334" t="str">
            <v>01010102</v>
          </cell>
        </row>
        <row r="335">
          <cell r="C335">
            <v>0</v>
          </cell>
          <cell r="I335" t="str">
            <v>01080900</v>
          </cell>
        </row>
        <row r="336">
          <cell r="C336">
            <v>0</v>
          </cell>
          <cell r="I336" t="str">
            <v>01050102</v>
          </cell>
        </row>
        <row r="337">
          <cell r="C337">
            <v>0</v>
          </cell>
          <cell r="I337" t="str">
            <v>01050102</v>
          </cell>
        </row>
        <row r="338">
          <cell r="C338">
            <v>0</v>
          </cell>
          <cell r="I338" t="str">
            <v>01010101</v>
          </cell>
        </row>
        <row r="339">
          <cell r="C339">
            <v>0</v>
          </cell>
          <cell r="I339" t="str">
            <v>01010102</v>
          </cell>
        </row>
        <row r="340">
          <cell r="C340">
            <v>0</v>
          </cell>
          <cell r="I340" t="str">
            <v>01060100</v>
          </cell>
        </row>
        <row r="341">
          <cell r="C341">
            <v>0</v>
          </cell>
          <cell r="I341" t="str">
            <v>01060500</v>
          </cell>
        </row>
        <row r="342">
          <cell r="C342">
            <v>0</v>
          </cell>
          <cell r="I342" t="str">
            <v>01060500</v>
          </cell>
        </row>
        <row r="343">
          <cell r="C343">
            <v>0</v>
          </cell>
          <cell r="I343" t="str">
            <v>01060100</v>
          </cell>
        </row>
        <row r="344">
          <cell r="C344">
            <v>0</v>
          </cell>
          <cell r="I344" t="str">
            <v>01010102</v>
          </cell>
        </row>
        <row r="345">
          <cell r="C345">
            <v>0</v>
          </cell>
          <cell r="I345" t="str">
            <v>01010101</v>
          </cell>
        </row>
        <row r="346">
          <cell r="C346">
            <v>0</v>
          </cell>
          <cell r="I346" t="str">
            <v>01010101</v>
          </cell>
        </row>
        <row r="347">
          <cell r="C347">
            <v>0</v>
          </cell>
          <cell r="I347" t="str">
            <v>01010102</v>
          </cell>
        </row>
        <row r="348">
          <cell r="C348">
            <v>0</v>
          </cell>
          <cell r="I348" t="str">
            <v>01010102</v>
          </cell>
        </row>
        <row r="349">
          <cell r="C349">
            <v>0</v>
          </cell>
          <cell r="I349" t="str">
            <v>01010102</v>
          </cell>
        </row>
        <row r="350">
          <cell r="C350">
            <v>0</v>
          </cell>
          <cell r="I350" t="str">
            <v>01081502</v>
          </cell>
        </row>
        <row r="351">
          <cell r="C351">
            <v>0</v>
          </cell>
          <cell r="I351" t="str">
            <v>01081000</v>
          </cell>
        </row>
        <row r="352">
          <cell r="C352">
            <v>0</v>
          </cell>
          <cell r="I352" t="str">
            <v>01060100</v>
          </cell>
        </row>
        <row r="353">
          <cell r="C353">
            <v>0</v>
          </cell>
          <cell r="I353" t="str">
            <v>01080400</v>
          </cell>
        </row>
        <row r="354">
          <cell r="C354">
            <v>0</v>
          </cell>
          <cell r="I354" t="str">
            <v>01060100</v>
          </cell>
        </row>
        <row r="355">
          <cell r="C355">
            <v>0</v>
          </cell>
          <cell r="I355" t="str">
            <v>01010101</v>
          </cell>
        </row>
        <row r="356">
          <cell r="C356">
            <v>0</v>
          </cell>
          <cell r="I356" t="str">
            <v>01010102</v>
          </cell>
        </row>
        <row r="357">
          <cell r="C357">
            <v>0</v>
          </cell>
          <cell r="I357" t="str">
            <v>01010101</v>
          </cell>
        </row>
        <row r="358">
          <cell r="C358">
            <v>0</v>
          </cell>
          <cell r="I358" t="str">
            <v>01010102</v>
          </cell>
        </row>
        <row r="359">
          <cell r="C359">
            <v>0</v>
          </cell>
          <cell r="I359" t="str">
            <v>03010100</v>
          </cell>
        </row>
        <row r="360">
          <cell r="C360">
            <v>0</v>
          </cell>
          <cell r="I360" t="str">
            <v>03010100</v>
          </cell>
        </row>
        <row r="361">
          <cell r="C361">
            <v>0</v>
          </cell>
          <cell r="I361" t="str">
            <v>01080900</v>
          </cell>
        </row>
        <row r="362">
          <cell r="C362">
            <v>0</v>
          </cell>
          <cell r="I362" t="str">
            <v>01080900</v>
          </cell>
        </row>
        <row r="363">
          <cell r="C363">
            <v>0</v>
          </cell>
          <cell r="I363" t="str">
            <v>01081502</v>
          </cell>
        </row>
        <row r="364">
          <cell r="C364">
            <v>0</v>
          </cell>
          <cell r="I364" t="str">
            <v>01060100</v>
          </cell>
        </row>
        <row r="365">
          <cell r="C365">
            <v>0</v>
          </cell>
          <cell r="I365" t="str">
            <v>01080200</v>
          </cell>
        </row>
        <row r="366">
          <cell r="C366">
            <v>0</v>
          </cell>
          <cell r="I366" t="str">
            <v>01060300</v>
          </cell>
        </row>
        <row r="367">
          <cell r="C367">
            <v>0</v>
          </cell>
          <cell r="I367" t="str">
            <v>01060300</v>
          </cell>
        </row>
        <row r="368">
          <cell r="C368">
            <v>0</v>
          </cell>
          <cell r="I368" t="str">
            <v>01010101</v>
          </cell>
        </row>
        <row r="369">
          <cell r="C369">
            <v>0</v>
          </cell>
          <cell r="I369" t="str">
            <v>01010102</v>
          </cell>
        </row>
        <row r="370">
          <cell r="C370">
            <v>0</v>
          </cell>
          <cell r="I370" t="str">
            <v>01081200</v>
          </cell>
        </row>
        <row r="371">
          <cell r="C371">
            <v>0</v>
          </cell>
          <cell r="I371" t="str">
            <v>01083000</v>
          </cell>
        </row>
        <row r="372">
          <cell r="C372">
            <v>0</v>
          </cell>
          <cell r="I372" t="str">
            <v>01060200</v>
          </cell>
        </row>
        <row r="373">
          <cell r="C373">
            <v>0</v>
          </cell>
          <cell r="I373" t="str">
            <v>01010101</v>
          </cell>
        </row>
        <row r="374">
          <cell r="C374">
            <v>0</v>
          </cell>
          <cell r="I374" t="str">
            <v>01010102</v>
          </cell>
        </row>
        <row r="375">
          <cell r="C375">
            <v>0</v>
          </cell>
          <cell r="I375" t="str">
            <v>01060100</v>
          </cell>
        </row>
        <row r="376">
          <cell r="C376">
            <v>0</v>
          </cell>
          <cell r="I376" t="str">
            <v>01060500</v>
          </cell>
        </row>
        <row r="377">
          <cell r="C377">
            <v>0</v>
          </cell>
          <cell r="I377" t="str">
            <v>01060100</v>
          </cell>
        </row>
        <row r="378">
          <cell r="C378">
            <v>0</v>
          </cell>
          <cell r="I378" t="str">
            <v>01070200</v>
          </cell>
        </row>
        <row r="379">
          <cell r="C379">
            <v>0</v>
          </cell>
          <cell r="I379" t="str">
            <v>01080400</v>
          </cell>
        </row>
        <row r="380">
          <cell r="C380">
            <v>0</v>
          </cell>
          <cell r="I380" t="str">
            <v>01081700</v>
          </cell>
        </row>
        <row r="381">
          <cell r="C381">
            <v>0</v>
          </cell>
          <cell r="I381" t="str">
            <v>01080400</v>
          </cell>
        </row>
        <row r="382">
          <cell r="C382">
            <v>0</v>
          </cell>
          <cell r="I382" t="str">
            <v>01060100</v>
          </cell>
        </row>
        <row r="383">
          <cell r="C383">
            <v>0</v>
          </cell>
          <cell r="I383" t="str">
            <v>01070200</v>
          </cell>
        </row>
        <row r="384">
          <cell r="C384">
            <v>0</v>
          </cell>
          <cell r="I384" t="str">
            <v>01083000</v>
          </cell>
        </row>
        <row r="385">
          <cell r="C385">
            <v>0</v>
          </cell>
          <cell r="I385" t="str">
            <v>01060100</v>
          </cell>
        </row>
        <row r="386">
          <cell r="C386">
            <v>0</v>
          </cell>
          <cell r="I386" t="str">
            <v>01082601</v>
          </cell>
        </row>
        <row r="387">
          <cell r="C387">
            <v>0</v>
          </cell>
          <cell r="I387" t="str">
            <v>01010101</v>
          </cell>
        </row>
        <row r="388">
          <cell r="C388">
            <v>0</v>
          </cell>
          <cell r="I388" t="str">
            <v>01010102</v>
          </cell>
        </row>
        <row r="389">
          <cell r="C389">
            <v>0</v>
          </cell>
          <cell r="I389" t="str">
            <v>01081101</v>
          </cell>
        </row>
        <row r="390">
          <cell r="C390">
            <v>0</v>
          </cell>
          <cell r="I390" t="str">
            <v>01070100</v>
          </cell>
        </row>
        <row r="391">
          <cell r="C391">
            <v>0</v>
          </cell>
          <cell r="I391" t="str">
            <v>01060400</v>
          </cell>
        </row>
        <row r="392">
          <cell r="C392">
            <v>0</v>
          </cell>
          <cell r="I392" t="str">
            <v>01080400</v>
          </cell>
        </row>
        <row r="393">
          <cell r="C393">
            <v>0</v>
          </cell>
          <cell r="I393" t="str">
            <v>01060200</v>
          </cell>
        </row>
        <row r="394">
          <cell r="C394">
            <v>0</v>
          </cell>
          <cell r="I394" t="str">
            <v>01060600</v>
          </cell>
        </row>
        <row r="395">
          <cell r="C395">
            <v>0</v>
          </cell>
          <cell r="I395" t="str">
            <v>01060200</v>
          </cell>
        </row>
        <row r="396">
          <cell r="C396">
            <v>0</v>
          </cell>
          <cell r="I396" t="str">
            <v>01030100</v>
          </cell>
        </row>
        <row r="397">
          <cell r="C397">
            <v>0</v>
          </cell>
          <cell r="I397" t="str">
            <v>01082702</v>
          </cell>
        </row>
        <row r="398">
          <cell r="C398">
            <v>0</v>
          </cell>
          <cell r="I398" t="str">
            <v>01030100</v>
          </cell>
        </row>
        <row r="399">
          <cell r="C399">
            <v>0</v>
          </cell>
          <cell r="I399" t="str">
            <v>01082702</v>
          </cell>
        </row>
        <row r="400">
          <cell r="C400">
            <v>0</v>
          </cell>
          <cell r="I400" t="str">
            <v>01030200</v>
          </cell>
        </row>
        <row r="401">
          <cell r="C401">
            <v>0</v>
          </cell>
          <cell r="I401" t="str">
            <v>01030700</v>
          </cell>
        </row>
        <row r="402">
          <cell r="C402">
            <v>0</v>
          </cell>
          <cell r="I402" t="str">
            <v>01040000</v>
          </cell>
        </row>
        <row r="403">
          <cell r="C403">
            <v>0</v>
          </cell>
          <cell r="I403" t="str">
            <v>01040000</v>
          </cell>
        </row>
        <row r="404">
          <cell r="C404">
            <v>0</v>
          </cell>
          <cell r="I404" t="str">
            <v>01030300</v>
          </cell>
        </row>
        <row r="405">
          <cell r="C405">
            <v>0</v>
          </cell>
          <cell r="I405" t="str">
            <v>01030300</v>
          </cell>
        </row>
        <row r="406">
          <cell r="C406">
            <v>0</v>
          </cell>
          <cell r="I406" t="str">
            <v>01030200</v>
          </cell>
        </row>
        <row r="407">
          <cell r="C407">
            <v>0</v>
          </cell>
          <cell r="I407" t="str">
            <v>01030200</v>
          </cell>
        </row>
        <row r="408">
          <cell r="C408">
            <v>0</v>
          </cell>
          <cell r="I408" t="str">
            <v>01030200</v>
          </cell>
        </row>
        <row r="409">
          <cell r="C409">
            <v>0</v>
          </cell>
          <cell r="I409" t="str">
            <v>01030200</v>
          </cell>
        </row>
        <row r="410">
          <cell r="C410">
            <v>0</v>
          </cell>
          <cell r="I410" t="str">
            <v>01030200</v>
          </cell>
        </row>
        <row r="411">
          <cell r="C411">
            <v>0</v>
          </cell>
          <cell r="I411" t="str">
            <v>01040000</v>
          </cell>
        </row>
        <row r="412">
          <cell r="C412">
            <v>0</v>
          </cell>
          <cell r="I412" t="str">
            <v>01030100</v>
          </cell>
        </row>
        <row r="413">
          <cell r="C413">
            <v>0</v>
          </cell>
          <cell r="I413" t="str">
            <v>01082602</v>
          </cell>
        </row>
        <row r="414">
          <cell r="C414">
            <v>0</v>
          </cell>
          <cell r="I414" t="str">
            <v>01081503</v>
          </cell>
        </row>
        <row r="415">
          <cell r="C415">
            <v>0</v>
          </cell>
          <cell r="I415" t="str">
            <v>01070100</v>
          </cell>
        </row>
        <row r="416">
          <cell r="C416">
            <v>0</v>
          </cell>
          <cell r="I416" t="str">
            <v>01070200</v>
          </cell>
        </row>
        <row r="417">
          <cell r="C417">
            <v>0</v>
          </cell>
          <cell r="I417" t="str">
            <v>01060300</v>
          </cell>
        </row>
        <row r="418">
          <cell r="C418">
            <v>0</v>
          </cell>
          <cell r="I418" t="str">
            <v>01010101</v>
          </cell>
        </row>
        <row r="419">
          <cell r="C419">
            <v>0</v>
          </cell>
          <cell r="I419" t="str">
            <v>01010102</v>
          </cell>
        </row>
        <row r="420">
          <cell r="C420">
            <v>0</v>
          </cell>
          <cell r="I420" t="str">
            <v>01010101</v>
          </cell>
        </row>
        <row r="421">
          <cell r="C421">
            <v>0</v>
          </cell>
          <cell r="I421" t="str">
            <v>01010102</v>
          </cell>
        </row>
        <row r="422">
          <cell r="C422">
            <v>0</v>
          </cell>
          <cell r="I422" t="str">
            <v>01081502</v>
          </cell>
        </row>
        <row r="423">
          <cell r="C423">
            <v>0</v>
          </cell>
          <cell r="I423" t="str">
            <v>01070100</v>
          </cell>
        </row>
        <row r="424">
          <cell r="C424">
            <v>0</v>
          </cell>
          <cell r="I424" t="str">
            <v>01060100</v>
          </cell>
        </row>
        <row r="425">
          <cell r="C425">
            <v>0</v>
          </cell>
          <cell r="I425" t="str">
            <v>01060400</v>
          </cell>
        </row>
        <row r="426">
          <cell r="C426">
            <v>0</v>
          </cell>
          <cell r="I426" t="str">
            <v>02010600</v>
          </cell>
        </row>
        <row r="427">
          <cell r="C427">
            <v>0</v>
          </cell>
          <cell r="I427" t="str">
            <v>02020000</v>
          </cell>
        </row>
        <row r="428">
          <cell r="C428">
            <v>0</v>
          </cell>
          <cell r="I428" t="str">
            <v>01010101</v>
          </cell>
        </row>
        <row r="429">
          <cell r="C429">
            <v>0</v>
          </cell>
          <cell r="I429" t="str">
            <v>01010102</v>
          </cell>
        </row>
        <row r="430">
          <cell r="C430">
            <v>0</v>
          </cell>
          <cell r="I430" t="str">
            <v>01060300</v>
          </cell>
        </row>
        <row r="431">
          <cell r="C431">
            <v>0</v>
          </cell>
          <cell r="I431" t="str">
            <v>01082601</v>
          </cell>
        </row>
        <row r="432">
          <cell r="C432">
            <v>0</v>
          </cell>
          <cell r="I432" t="str">
            <v>01082601</v>
          </cell>
        </row>
        <row r="433">
          <cell r="C433">
            <v>0</v>
          </cell>
          <cell r="I433" t="str">
            <v>01060500</v>
          </cell>
        </row>
        <row r="434">
          <cell r="C434">
            <v>0</v>
          </cell>
          <cell r="I434" t="str">
            <v>01060500</v>
          </cell>
        </row>
        <row r="435">
          <cell r="C435">
            <v>0</v>
          </cell>
          <cell r="I435" t="str">
            <v>01060500</v>
          </cell>
        </row>
        <row r="436">
          <cell r="C436">
            <v>0</v>
          </cell>
          <cell r="I436" t="str">
            <v>01060200</v>
          </cell>
        </row>
        <row r="437">
          <cell r="C437">
            <v>0</v>
          </cell>
          <cell r="I437" t="str">
            <v>01060100</v>
          </cell>
        </row>
        <row r="438">
          <cell r="C438">
            <v>0</v>
          </cell>
          <cell r="I438" t="str">
            <v>01060500</v>
          </cell>
        </row>
        <row r="439">
          <cell r="C439">
            <v>0</v>
          </cell>
          <cell r="I439" t="str">
            <v>01040000</v>
          </cell>
        </row>
        <row r="440">
          <cell r="C440">
            <v>0</v>
          </cell>
          <cell r="I440" t="str">
            <v>01040000</v>
          </cell>
        </row>
        <row r="441">
          <cell r="C441">
            <v>0</v>
          </cell>
          <cell r="I441" t="str">
            <v>01040000</v>
          </cell>
        </row>
        <row r="442">
          <cell r="C442">
            <v>0</v>
          </cell>
          <cell r="I442" t="str">
            <v>01081700</v>
          </cell>
        </row>
        <row r="443">
          <cell r="C443">
            <v>0</v>
          </cell>
          <cell r="I443" t="str">
            <v>01010101</v>
          </cell>
        </row>
        <row r="444">
          <cell r="C444">
            <v>0</v>
          </cell>
          <cell r="I444" t="str">
            <v>01010102</v>
          </cell>
        </row>
        <row r="445">
          <cell r="C445">
            <v>0</v>
          </cell>
          <cell r="I445" t="str">
            <v>01070100</v>
          </cell>
        </row>
        <row r="446">
          <cell r="C446">
            <v>0</v>
          </cell>
          <cell r="I446" t="str">
            <v>01080400</v>
          </cell>
        </row>
        <row r="447">
          <cell r="C447">
            <v>0</v>
          </cell>
          <cell r="I447" t="str">
            <v>01070100</v>
          </cell>
        </row>
        <row r="448">
          <cell r="C448">
            <v>0</v>
          </cell>
          <cell r="I448" t="str">
            <v>01050106</v>
          </cell>
        </row>
        <row r="449">
          <cell r="C449">
            <v>0</v>
          </cell>
          <cell r="I449" t="str">
            <v>01050106</v>
          </cell>
        </row>
        <row r="450">
          <cell r="C450">
            <v>0</v>
          </cell>
          <cell r="I450" t="str">
            <v>01050106</v>
          </cell>
        </row>
        <row r="451">
          <cell r="C451">
            <v>0</v>
          </cell>
          <cell r="I451" t="str">
            <v>01050106</v>
          </cell>
        </row>
        <row r="452">
          <cell r="C452">
            <v>0</v>
          </cell>
          <cell r="I452" t="str">
            <v>01010101</v>
          </cell>
        </row>
        <row r="453">
          <cell r="C453">
            <v>0</v>
          </cell>
          <cell r="I453" t="str">
            <v>01010102</v>
          </cell>
        </row>
        <row r="454">
          <cell r="C454">
            <v>0</v>
          </cell>
          <cell r="I454" t="str">
            <v>01083000</v>
          </cell>
        </row>
        <row r="455">
          <cell r="C455">
            <v>0</v>
          </cell>
          <cell r="I455" t="str">
            <v>01081501</v>
          </cell>
        </row>
        <row r="456">
          <cell r="C456">
            <v>0</v>
          </cell>
          <cell r="I456" t="str">
            <v>01070100</v>
          </cell>
        </row>
        <row r="457">
          <cell r="C457">
            <v>0</v>
          </cell>
          <cell r="I457" t="str">
            <v>01081502</v>
          </cell>
        </row>
        <row r="458">
          <cell r="C458">
            <v>0</v>
          </cell>
          <cell r="I458" t="str">
            <v>01060100</v>
          </cell>
        </row>
        <row r="459">
          <cell r="C459">
            <v>0</v>
          </cell>
          <cell r="I459" t="str">
            <v>01060100</v>
          </cell>
        </row>
        <row r="460">
          <cell r="C460">
            <v>0</v>
          </cell>
          <cell r="I460" t="str">
            <v>01010101</v>
          </cell>
        </row>
        <row r="461">
          <cell r="C461">
            <v>0</v>
          </cell>
          <cell r="I461" t="str">
            <v>01082910</v>
          </cell>
        </row>
        <row r="462">
          <cell r="C462">
            <v>0</v>
          </cell>
          <cell r="I462" t="str">
            <v>01060100</v>
          </cell>
        </row>
        <row r="463">
          <cell r="C463">
            <v>0</v>
          </cell>
          <cell r="I463" t="str">
            <v>01010101</v>
          </cell>
        </row>
        <row r="464">
          <cell r="C464">
            <v>0</v>
          </cell>
          <cell r="I464" t="str">
            <v>01010102</v>
          </cell>
        </row>
        <row r="465">
          <cell r="C465">
            <v>0</v>
          </cell>
          <cell r="I465" t="str">
            <v>01081501</v>
          </cell>
        </row>
        <row r="466">
          <cell r="C466">
            <v>0</v>
          </cell>
          <cell r="I466" t="str">
            <v>01060200</v>
          </cell>
        </row>
        <row r="467">
          <cell r="C467">
            <v>0</v>
          </cell>
          <cell r="I467" t="str">
            <v>01060200</v>
          </cell>
        </row>
        <row r="468">
          <cell r="C468">
            <v>0</v>
          </cell>
          <cell r="I468" t="str">
            <v>01060500</v>
          </cell>
        </row>
        <row r="469">
          <cell r="C469">
            <v>0</v>
          </cell>
          <cell r="I469" t="str">
            <v>01060200</v>
          </cell>
        </row>
        <row r="470">
          <cell r="C470">
            <v>0</v>
          </cell>
          <cell r="I470" t="str">
            <v>01060500</v>
          </cell>
        </row>
        <row r="471">
          <cell r="C471">
            <v>0</v>
          </cell>
          <cell r="I471" t="str">
            <v>01060100</v>
          </cell>
        </row>
        <row r="472">
          <cell r="C472">
            <v>0</v>
          </cell>
          <cell r="I472" t="str">
            <v>01060400</v>
          </cell>
        </row>
        <row r="473">
          <cell r="C473">
            <v>0</v>
          </cell>
          <cell r="I473" t="str">
            <v>01060200</v>
          </cell>
        </row>
        <row r="474">
          <cell r="C474">
            <v>0</v>
          </cell>
          <cell r="I474" t="str">
            <v>01060100</v>
          </cell>
        </row>
        <row r="475">
          <cell r="C475">
            <v>0</v>
          </cell>
          <cell r="I475" t="str">
            <v>01060500</v>
          </cell>
        </row>
        <row r="476">
          <cell r="C476">
            <v>0</v>
          </cell>
          <cell r="I476" t="str">
            <v>01081502</v>
          </cell>
        </row>
        <row r="477">
          <cell r="C477">
            <v>0</v>
          </cell>
          <cell r="I477" t="str">
            <v>01060300</v>
          </cell>
        </row>
        <row r="478">
          <cell r="C478">
            <v>0</v>
          </cell>
          <cell r="I478" t="str">
            <v>01060100</v>
          </cell>
        </row>
        <row r="479">
          <cell r="C479">
            <v>0</v>
          </cell>
          <cell r="I479" t="str">
            <v>01083000</v>
          </cell>
        </row>
        <row r="480">
          <cell r="C480">
            <v>0</v>
          </cell>
          <cell r="I480" t="str">
            <v>01010101</v>
          </cell>
        </row>
        <row r="481">
          <cell r="C481">
            <v>0</v>
          </cell>
          <cell r="I481" t="str">
            <v>01010102</v>
          </cell>
        </row>
        <row r="482">
          <cell r="C482">
            <v>0</v>
          </cell>
          <cell r="I482" t="str">
            <v>01060300</v>
          </cell>
        </row>
        <row r="483">
          <cell r="C483">
            <v>0</v>
          </cell>
          <cell r="I483" t="str">
            <v>01082002</v>
          </cell>
        </row>
        <row r="484">
          <cell r="C484">
            <v>0</v>
          </cell>
          <cell r="I484" t="str">
            <v>01010101</v>
          </cell>
        </row>
        <row r="485">
          <cell r="C485">
            <v>0</v>
          </cell>
          <cell r="I485" t="str">
            <v>01010102</v>
          </cell>
        </row>
        <row r="486">
          <cell r="C486">
            <v>0</v>
          </cell>
          <cell r="I486" t="str">
            <v>01082601</v>
          </cell>
        </row>
        <row r="487">
          <cell r="C487">
            <v>0</v>
          </cell>
          <cell r="I487" t="str">
            <v>01060300</v>
          </cell>
        </row>
        <row r="488">
          <cell r="C488">
            <v>0</v>
          </cell>
          <cell r="I488" t="str">
            <v>01070100</v>
          </cell>
        </row>
        <row r="489">
          <cell r="C489">
            <v>0</v>
          </cell>
          <cell r="I489" t="str">
            <v>01070100</v>
          </cell>
        </row>
        <row r="490">
          <cell r="C490">
            <v>0</v>
          </cell>
          <cell r="I490" t="str">
            <v>01060200</v>
          </cell>
        </row>
        <row r="491">
          <cell r="C491">
            <v>0</v>
          </cell>
          <cell r="I491" t="str">
            <v>01050101</v>
          </cell>
        </row>
        <row r="492">
          <cell r="C492">
            <v>0</v>
          </cell>
          <cell r="I492" t="str">
            <v>01010101</v>
          </cell>
        </row>
        <row r="493">
          <cell r="C493">
            <v>0</v>
          </cell>
          <cell r="I493" t="str">
            <v>01010102</v>
          </cell>
        </row>
        <row r="494">
          <cell r="C494">
            <v>0</v>
          </cell>
          <cell r="I494" t="str">
            <v>01060600</v>
          </cell>
        </row>
        <row r="495">
          <cell r="C495">
            <v>0</v>
          </cell>
          <cell r="I495" t="str">
            <v>01080200</v>
          </cell>
        </row>
        <row r="496">
          <cell r="C496">
            <v>0</v>
          </cell>
          <cell r="I496" t="str">
            <v>01081200</v>
          </cell>
        </row>
        <row r="497">
          <cell r="C497">
            <v>0</v>
          </cell>
          <cell r="I497" t="str">
            <v>01060400</v>
          </cell>
        </row>
        <row r="498">
          <cell r="C498">
            <v>0</v>
          </cell>
          <cell r="I498" t="str">
            <v>01060400</v>
          </cell>
        </row>
        <row r="499">
          <cell r="C499">
            <v>0</v>
          </cell>
          <cell r="I499" t="str">
            <v>01080800</v>
          </cell>
        </row>
        <row r="500">
          <cell r="C500">
            <v>0</v>
          </cell>
          <cell r="I500" t="str">
            <v>01060400</v>
          </cell>
        </row>
        <row r="501">
          <cell r="C501">
            <v>0</v>
          </cell>
          <cell r="I501" t="str">
            <v>01060600</v>
          </cell>
        </row>
        <row r="502">
          <cell r="C502">
            <v>0</v>
          </cell>
          <cell r="I502" t="str">
            <v>01060400</v>
          </cell>
        </row>
        <row r="503">
          <cell r="C503">
            <v>0</v>
          </cell>
          <cell r="I503" t="str">
            <v>01081502</v>
          </cell>
        </row>
        <row r="504">
          <cell r="C504">
            <v>0</v>
          </cell>
          <cell r="I504" t="str">
            <v>01081505</v>
          </cell>
        </row>
        <row r="505">
          <cell r="C505">
            <v>0</v>
          </cell>
          <cell r="I505" t="str">
            <v>01081507</v>
          </cell>
        </row>
        <row r="506">
          <cell r="C506">
            <v>0</v>
          </cell>
          <cell r="I506" t="str">
            <v>01080900</v>
          </cell>
        </row>
        <row r="507">
          <cell r="C507">
            <v>0</v>
          </cell>
          <cell r="I507" t="str">
            <v>01010101</v>
          </cell>
        </row>
        <row r="508">
          <cell r="C508">
            <v>0</v>
          </cell>
          <cell r="I508" t="str">
            <v>01010102</v>
          </cell>
        </row>
        <row r="509">
          <cell r="C509">
            <v>0</v>
          </cell>
          <cell r="I509" t="str">
            <v>01080400</v>
          </cell>
        </row>
        <row r="510">
          <cell r="C510">
            <v>0</v>
          </cell>
          <cell r="I510" t="str">
            <v>01081504</v>
          </cell>
        </row>
        <row r="511">
          <cell r="C511">
            <v>0</v>
          </cell>
          <cell r="I511" t="str">
            <v>01060400</v>
          </cell>
        </row>
        <row r="512">
          <cell r="C512">
            <v>0</v>
          </cell>
          <cell r="I512" t="str">
            <v>01081502</v>
          </cell>
        </row>
        <row r="513">
          <cell r="C513">
            <v>0</v>
          </cell>
          <cell r="I513" t="str">
            <v>01081200</v>
          </cell>
        </row>
        <row r="514">
          <cell r="C514">
            <v>0</v>
          </cell>
          <cell r="I514" t="str">
            <v>01010101</v>
          </cell>
        </row>
        <row r="515">
          <cell r="C515">
            <v>0</v>
          </cell>
          <cell r="I515" t="str">
            <v>01010102</v>
          </cell>
        </row>
        <row r="516">
          <cell r="C516">
            <v>0</v>
          </cell>
          <cell r="I516" t="str">
            <v>01060300</v>
          </cell>
        </row>
        <row r="517">
          <cell r="C517">
            <v>0</v>
          </cell>
          <cell r="I517" t="str">
            <v>01030100</v>
          </cell>
        </row>
        <row r="518">
          <cell r="C518">
            <v>0</v>
          </cell>
          <cell r="I518" t="str">
            <v>01030100</v>
          </cell>
        </row>
        <row r="519">
          <cell r="C519">
            <v>0</v>
          </cell>
          <cell r="I519" t="str">
            <v>01010101</v>
          </cell>
        </row>
        <row r="520">
          <cell r="C520">
            <v>0</v>
          </cell>
          <cell r="I520" t="str">
            <v>01010102</v>
          </cell>
        </row>
        <row r="521">
          <cell r="C521">
            <v>0</v>
          </cell>
          <cell r="I521" t="str">
            <v>01060100</v>
          </cell>
        </row>
        <row r="522">
          <cell r="C522">
            <v>0</v>
          </cell>
          <cell r="I522" t="str">
            <v>01060300</v>
          </cell>
        </row>
        <row r="523">
          <cell r="C523">
            <v>0</v>
          </cell>
          <cell r="I523" t="str">
            <v>01060400</v>
          </cell>
        </row>
        <row r="524">
          <cell r="C524">
            <v>0</v>
          </cell>
          <cell r="I524" t="str">
            <v>01060500</v>
          </cell>
        </row>
        <row r="525">
          <cell r="C525">
            <v>0</v>
          </cell>
          <cell r="I525" t="str">
            <v>01080400</v>
          </cell>
        </row>
        <row r="526">
          <cell r="C526">
            <v>0</v>
          </cell>
          <cell r="I526" t="str">
            <v>01082601</v>
          </cell>
        </row>
        <row r="527">
          <cell r="C527">
            <v>0</v>
          </cell>
          <cell r="I527" t="str">
            <v>01082702</v>
          </cell>
        </row>
        <row r="528">
          <cell r="C528">
            <v>0</v>
          </cell>
          <cell r="I528" t="str">
            <v>01070300</v>
          </cell>
        </row>
        <row r="529">
          <cell r="C529">
            <v>0</v>
          </cell>
          <cell r="I529" t="str">
            <v>01060400</v>
          </cell>
        </row>
        <row r="530">
          <cell r="C530">
            <v>0</v>
          </cell>
          <cell r="I530" t="str">
            <v>01082906</v>
          </cell>
        </row>
        <row r="531">
          <cell r="C531">
            <v>0</v>
          </cell>
          <cell r="I531" t="str">
            <v>01010101</v>
          </cell>
        </row>
        <row r="532">
          <cell r="C532">
            <v>0</v>
          </cell>
          <cell r="I532" t="str">
            <v>01010102</v>
          </cell>
        </row>
        <row r="533">
          <cell r="C533">
            <v>0</v>
          </cell>
          <cell r="I533" t="str">
            <v>01050102</v>
          </cell>
        </row>
        <row r="534">
          <cell r="C534">
            <v>0</v>
          </cell>
          <cell r="I534" t="str">
            <v>01050102</v>
          </cell>
        </row>
        <row r="535">
          <cell r="C535">
            <v>0</v>
          </cell>
          <cell r="I535" t="str">
            <v>01050102</v>
          </cell>
        </row>
        <row r="536">
          <cell r="C536">
            <v>0</v>
          </cell>
          <cell r="I536" t="str">
            <v>01060500</v>
          </cell>
        </row>
        <row r="537">
          <cell r="C537">
            <v>0</v>
          </cell>
          <cell r="I537" t="str">
            <v>01050102</v>
          </cell>
        </row>
        <row r="538">
          <cell r="C538">
            <v>0</v>
          </cell>
          <cell r="I538" t="str">
            <v>01050102</v>
          </cell>
        </row>
        <row r="539">
          <cell r="C539">
            <v>0</v>
          </cell>
          <cell r="I539" t="str">
            <v>01081504</v>
          </cell>
        </row>
        <row r="540">
          <cell r="C540">
            <v>0</v>
          </cell>
          <cell r="I540" t="str">
            <v>03010100</v>
          </cell>
        </row>
        <row r="541">
          <cell r="C541">
            <v>0</v>
          </cell>
          <cell r="I541" t="str">
            <v>02010200</v>
          </cell>
        </row>
        <row r="542">
          <cell r="C542">
            <v>0</v>
          </cell>
          <cell r="I542" t="str">
            <v>02010100</v>
          </cell>
        </row>
        <row r="543">
          <cell r="C543">
            <v>0</v>
          </cell>
          <cell r="I543" t="str">
            <v>02010700</v>
          </cell>
        </row>
        <row r="544">
          <cell r="C544">
            <v>0</v>
          </cell>
          <cell r="I544" t="str">
            <v>03010100</v>
          </cell>
        </row>
        <row r="545">
          <cell r="C545">
            <v>0</v>
          </cell>
          <cell r="I545" t="str">
            <v>01010101</v>
          </cell>
        </row>
        <row r="546">
          <cell r="C546">
            <v>0</v>
          </cell>
          <cell r="I546" t="str">
            <v>01010102</v>
          </cell>
        </row>
        <row r="547">
          <cell r="C547">
            <v>0</v>
          </cell>
          <cell r="I547" t="str">
            <v>01060300</v>
          </cell>
        </row>
        <row r="548">
          <cell r="C548">
            <v>0</v>
          </cell>
          <cell r="I548" t="str">
            <v>01060500</v>
          </cell>
        </row>
        <row r="549">
          <cell r="C549">
            <v>0</v>
          </cell>
          <cell r="I549" t="str">
            <v>01060400</v>
          </cell>
        </row>
        <row r="550">
          <cell r="C550">
            <v>0</v>
          </cell>
          <cell r="I550" t="str">
            <v>01070300</v>
          </cell>
        </row>
        <row r="551">
          <cell r="C551">
            <v>0</v>
          </cell>
          <cell r="I551" t="str">
            <v>01060500</v>
          </cell>
        </row>
        <row r="552">
          <cell r="C552">
            <v>0</v>
          </cell>
          <cell r="I552" t="str">
            <v>01082905</v>
          </cell>
        </row>
        <row r="553">
          <cell r="C553">
            <v>0</v>
          </cell>
          <cell r="I553" t="str">
            <v>01080900</v>
          </cell>
        </row>
        <row r="554">
          <cell r="C554">
            <v>0</v>
          </cell>
          <cell r="I554" t="str">
            <v>01010101</v>
          </cell>
        </row>
        <row r="555">
          <cell r="C555">
            <v>0</v>
          </cell>
          <cell r="I555" t="str">
            <v>01010101</v>
          </cell>
        </row>
        <row r="556">
          <cell r="C556">
            <v>0</v>
          </cell>
          <cell r="I556" t="str">
            <v>01010102</v>
          </cell>
        </row>
        <row r="557">
          <cell r="C557">
            <v>0</v>
          </cell>
          <cell r="I557" t="str">
            <v>01082908</v>
          </cell>
        </row>
        <row r="558">
          <cell r="C558">
            <v>0</v>
          </cell>
          <cell r="I558" t="str">
            <v>01090200</v>
          </cell>
        </row>
        <row r="559">
          <cell r="C559">
            <v>0</v>
          </cell>
          <cell r="I559" t="str">
            <v>02010200</v>
          </cell>
        </row>
        <row r="560">
          <cell r="C560">
            <v>0</v>
          </cell>
          <cell r="I560" t="str">
            <v>01081300</v>
          </cell>
        </row>
        <row r="561">
          <cell r="C561">
            <v>0</v>
          </cell>
          <cell r="I561" t="str">
            <v>01010101</v>
          </cell>
        </row>
        <row r="562">
          <cell r="C562">
            <v>0</v>
          </cell>
          <cell r="I562" t="str">
            <v>01010101</v>
          </cell>
        </row>
        <row r="563">
          <cell r="C563">
            <v>0</v>
          </cell>
          <cell r="I563" t="str">
            <v>01010102</v>
          </cell>
        </row>
        <row r="564">
          <cell r="C564">
            <v>0</v>
          </cell>
          <cell r="I564" t="str">
            <v>01082002</v>
          </cell>
        </row>
        <row r="565">
          <cell r="C565">
            <v>0</v>
          </cell>
          <cell r="I565" t="str">
            <v>01010101</v>
          </cell>
        </row>
        <row r="566">
          <cell r="C566">
            <v>0</v>
          </cell>
          <cell r="I566" t="str">
            <v>03010100</v>
          </cell>
        </row>
        <row r="567">
          <cell r="C567">
            <v>0</v>
          </cell>
          <cell r="I567" t="str">
            <v>01010101</v>
          </cell>
        </row>
        <row r="568">
          <cell r="C568">
            <v>0</v>
          </cell>
          <cell r="I568" t="str">
            <v>01010102</v>
          </cell>
        </row>
        <row r="569">
          <cell r="C569">
            <v>0</v>
          </cell>
          <cell r="I569" t="str">
            <v>01060200</v>
          </cell>
        </row>
        <row r="570">
          <cell r="C570">
            <v>0</v>
          </cell>
          <cell r="I570" t="str">
            <v>01060200</v>
          </cell>
        </row>
        <row r="571">
          <cell r="C571">
            <v>0</v>
          </cell>
          <cell r="I571" t="str">
            <v>01070100</v>
          </cell>
        </row>
        <row r="572">
          <cell r="C572">
            <v>0</v>
          </cell>
          <cell r="I572" t="str">
            <v>01080400</v>
          </cell>
        </row>
        <row r="573">
          <cell r="C573">
            <v>0</v>
          </cell>
          <cell r="I573" t="str">
            <v>01060300</v>
          </cell>
        </row>
        <row r="574">
          <cell r="C574">
            <v>0</v>
          </cell>
          <cell r="I574" t="str">
            <v>02040000</v>
          </cell>
        </row>
        <row r="575">
          <cell r="C575">
            <v>0</v>
          </cell>
          <cell r="I575" t="str">
            <v>01082300</v>
          </cell>
        </row>
        <row r="576">
          <cell r="C576">
            <v>0</v>
          </cell>
          <cell r="I576" t="str">
            <v>01081300</v>
          </cell>
        </row>
        <row r="577">
          <cell r="C577">
            <v>0</v>
          </cell>
          <cell r="I577" t="str">
            <v>01060400</v>
          </cell>
        </row>
        <row r="578">
          <cell r="C578">
            <v>0</v>
          </cell>
          <cell r="I578" t="str">
            <v>02060000</v>
          </cell>
        </row>
        <row r="579">
          <cell r="C579">
            <v>0</v>
          </cell>
          <cell r="I579" t="str">
            <v>01010102</v>
          </cell>
        </row>
        <row r="580">
          <cell r="C580">
            <v>0</v>
          </cell>
          <cell r="I580" t="str">
            <v>01010101</v>
          </cell>
        </row>
        <row r="581">
          <cell r="C581">
            <v>0</v>
          </cell>
          <cell r="I581" t="str">
            <v>01090100</v>
          </cell>
        </row>
        <row r="582">
          <cell r="C582">
            <v>0</v>
          </cell>
          <cell r="I582" t="str">
            <v>02010700</v>
          </cell>
        </row>
        <row r="583">
          <cell r="C583">
            <v>0</v>
          </cell>
          <cell r="I583" t="str">
            <v>01081502</v>
          </cell>
        </row>
        <row r="584">
          <cell r="C584">
            <v>0</v>
          </cell>
          <cell r="I584" t="str">
            <v>01081200</v>
          </cell>
        </row>
        <row r="585">
          <cell r="C585">
            <v>0</v>
          </cell>
          <cell r="I585" t="str">
            <v>01060100</v>
          </cell>
        </row>
        <row r="586">
          <cell r="C586">
            <v>0</v>
          </cell>
          <cell r="I586" t="str">
            <v>01081200</v>
          </cell>
        </row>
        <row r="587">
          <cell r="C587">
            <v>0</v>
          </cell>
          <cell r="I587" t="str">
            <v>01080400</v>
          </cell>
        </row>
        <row r="588">
          <cell r="C588">
            <v>0</v>
          </cell>
          <cell r="I588" t="str">
            <v>01081300</v>
          </cell>
        </row>
        <row r="589">
          <cell r="C589">
            <v>0</v>
          </cell>
          <cell r="I589" t="str">
            <v>01070100</v>
          </cell>
        </row>
        <row r="590">
          <cell r="C590">
            <v>0</v>
          </cell>
          <cell r="I590" t="str">
            <v>01010101</v>
          </cell>
        </row>
        <row r="591">
          <cell r="C591">
            <v>0</v>
          </cell>
          <cell r="I591" t="str">
            <v>01010102</v>
          </cell>
        </row>
        <row r="592">
          <cell r="C592">
            <v>0</v>
          </cell>
          <cell r="I592" t="str">
            <v>02060000</v>
          </cell>
        </row>
        <row r="593">
          <cell r="C593">
            <v>0</v>
          </cell>
          <cell r="I593" t="str">
            <v>01060300</v>
          </cell>
        </row>
        <row r="594">
          <cell r="C594">
            <v>0</v>
          </cell>
          <cell r="I594" t="str">
            <v>01060300</v>
          </cell>
        </row>
        <row r="595">
          <cell r="C595">
            <v>0</v>
          </cell>
          <cell r="I595" t="str">
            <v>01081502</v>
          </cell>
        </row>
        <row r="596">
          <cell r="C596">
            <v>0</v>
          </cell>
          <cell r="I596" t="str">
            <v>02010400</v>
          </cell>
        </row>
        <row r="597">
          <cell r="C597">
            <v>0</v>
          </cell>
          <cell r="I597" t="str">
            <v>01081300</v>
          </cell>
        </row>
        <row r="598">
          <cell r="C598">
            <v>0</v>
          </cell>
          <cell r="I598" t="str">
            <v>01030100</v>
          </cell>
        </row>
        <row r="599">
          <cell r="C599">
            <v>0</v>
          </cell>
          <cell r="I599" t="str">
            <v>01080700</v>
          </cell>
        </row>
        <row r="600">
          <cell r="C600">
            <v>0</v>
          </cell>
          <cell r="I600" t="str">
            <v>01030100</v>
          </cell>
        </row>
        <row r="601">
          <cell r="C601">
            <v>0</v>
          </cell>
          <cell r="I601" t="str">
            <v>01080700</v>
          </cell>
        </row>
        <row r="602">
          <cell r="C602">
            <v>0</v>
          </cell>
          <cell r="I602" t="str">
            <v>01030100</v>
          </cell>
        </row>
        <row r="603">
          <cell r="C603">
            <v>0</v>
          </cell>
          <cell r="I603" t="str">
            <v>01030700</v>
          </cell>
        </row>
        <row r="604">
          <cell r="C604">
            <v>0</v>
          </cell>
          <cell r="I604" t="str">
            <v>01040000</v>
          </cell>
        </row>
        <row r="605">
          <cell r="C605">
            <v>0</v>
          </cell>
          <cell r="I605" t="str">
            <v>01040000</v>
          </cell>
        </row>
        <row r="606">
          <cell r="C606">
            <v>0</v>
          </cell>
          <cell r="I606" t="str">
            <v>01030200</v>
          </cell>
        </row>
        <row r="607">
          <cell r="C607">
            <v>0</v>
          </cell>
          <cell r="I607" t="str">
            <v>01030400</v>
          </cell>
        </row>
        <row r="608">
          <cell r="C608">
            <v>0</v>
          </cell>
          <cell r="I608" t="str">
            <v>01030200</v>
          </cell>
        </row>
        <row r="609">
          <cell r="C609">
            <v>0</v>
          </cell>
          <cell r="I609" t="str">
            <v>01030200</v>
          </cell>
        </row>
        <row r="610">
          <cell r="C610">
            <v>0</v>
          </cell>
          <cell r="I610" t="str">
            <v>01030200</v>
          </cell>
        </row>
        <row r="611">
          <cell r="C611">
            <v>0</v>
          </cell>
          <cell r="I611" t="str">
            <v>01030200</v>
          </cell>
        </row>
        <row r="612">
          <cell r="C612">
            <v>0</v>
          </cell>
          <cell r="I612" t="str">
            <v>01030300</v>
          </cell>
        </row>
        <row r="613">
          <cell r="C613">
            <v>0</v>
          </cell>
          <cell r="I613" t="str">
            <v>01030300</v>
          </cell>
        </row>
        <row r="614">
          <cell r="C614">
            <v>0</v>
          </cell>
          <cell r="I614" t="str">
            <v>01030200</v>
          </cell>
        </row>
        <row r="615">
          <cell r="C615">
            <v>0</v>
          </cell>
          <cell r="I615" t="str">
            <v>01010101</v>
          </cell>
        </row>
        <row r="616">
          <cell r="C616">
            <v>0</v>
          </cell>
          <cell r="I616" t="str">
            <v>01010101</v>
          </cell>
        </row>
        <row r="617">
          <cell r="C617">
            <v>0</v>
          </cell>
          <cell r="I617" t="str">
            <v>01060200</v>
          </cell>
        </row>
        <row r="618">
          <cell r="C618">
            <v>0</v>
          </cell>
          <cell r="I618" t="str">
            <v>01060600</v>
          </cell>
        </row>
        <row r="619">
          <cell r="C619">
            <v>0</v>
          </cell>
          <cell r="I619" t="str">
            <v>01060600</v>
          </cell>
        </row>
        <row r="620">
          <cell r="C620">
            <v>0</v>
          </cell>
          <cell r="I620" t="str">
            <v>01060100</v>
          </cell>
        </row>
        <row r="621">
          <cell r="C621">
            <v>0</v>
          </cell>
          <cell r="I621" t="str">
            <v>01070100</v>
          </cell>
        </row>
        <row r="622">
          <cell r="C622">
            <v>0</v>
          </cell>
          <cell r="I622" t="str">
            <v>01060200</v>
          </cell>
        </row>
        <row r="623">
          <cell r="C623">
            <v>0</v>
          </cell>
          <cell r="I623" t="str">
            <v>01081502</v>
          </cell>
        </row>
        <row r="624">
          <cell r="C624">
            <v>0</v>
          </cell>
          <cell r="I624" t="str">
            <v>01060600</v>
          </cell>
        </row>
        <row r="625">
          <cell r="C625">
            <v>0</v>
          </cell>
          <cell r="I625" t="str">
            <v>01082300</v>
          </cell>
        </row>
        <row r="626">
          <cell r="C626">
            <v>0</v>
          </cell>
          <cell r="I626" t="str">
            <v>01050103</v>
          </cell>
        </row>
        <row r="627">
          <cell r="C627">
            <v>0</v>
          </cell>
          <cell r="I627" t="str">
            <v>01010101</v>
          </cell>
        </row>
        <row r="628">
          <cell r="C628">
            <v>0</v>
          </cell>
          <cell r="I628" t="str">
            <v>01010102</v>
          </cell>
        </row>
        <row r="629">
          <cell r="C629">
            <v>0</v>
          </cell>
          <cell r="I629" t="str">
            <v>01010102</v>
          </cell>
        </row>
        <row r="630">
          <cell r="C630">
            <v>0</v>
          </cell>
          <cell r="I630" t="str">
            <v>02040000</v>
          </cell>
        </row>
        <row r="631">
          <cell r="C631">
            <v>0</v>
          </cell>
          <cell r="I631" t="str">
            <v>02040000</v>
          </cell>
        </row>
        <row r="632">
          <cell r="C632">
            <v>0</v>
          </cell>
          <cell r="I632" t="str">
            <v>01070200</v>
          </cell>
        </row>
        <row r="633">
          <cell r="C633">
            <v>0</v>
          </cell>
          <cell r="I633" t="str">
            <v>01070100</v>
          </cell>
        </row>
        <row r="634">
          <cell r="C634">
            <v>0</v>
          </cell>
          <cell r="I634" t="str">
            <v>01080400</v>
          </cell>
        </row>
        <row r="635">
          <cell r="C635">
            <v>0</v>
          </cell>
          <cell r="I635" t="str">
            <v>01060100</v>
          </cell>
        </row>
        <row r="636">
          <cell r="C636">
            <v>0</v>
          </cell>
          <cell r="I636" t="str">
            <v>01081502</v>
          </cell>
        </row>
        <row r="637">
          <cell r="C637">
            <v>0</v>
          </cell>
          <cell r="I637" t="str">
            <v>01083000</v>
          </cell>
        </row>
        <row r="638">
          <cell r="C638">
            <v>0</v>
          </cell>
          <cell r="I638" t="str">
            <v>03010100</v>
          </cell>
        </row>
        <row r="639">
          <cell r="C639">
            <v>0</v>
          </cell>
          <cell r="I639" t="str">
            <v>01010101</v>
          </cell>
        </row>
        <row r="640">
          <cell r="C640">
            <v>0</v>
          </cell>
          <cell r="I640" t="str">
            <v>01010102</v>
          </cell>
        </row>
        <row r="641">
          <cell r="C641">
            <v>0</v>
          </cell>
          <cell r="I641" t="str">
            <v>01010102</v>
          </cell>
        </row>
        <row r="642">
          <cell r="C642">
            <v>0</v>
          </cell>
          <cell r="I642" t="str">
            <v>01060600</v>
          </cell>
        </row>
        <row r="643">
          <cell r="C643">
            <v>0</v>
          </cell>
          <cell r="I643" t="str">
            <v>01060400</v>
          </cell>
        </row>
        <row r="644">
          <cell r="C644">
            <v>0</v>
          </cell>
          <cell r="I644" t="str">
            <v>01081503</v>
          </cell>
        </row>
        <row r="645">
          <cell r="C645">
            <v>0</v>
          </cell>
          <cell r="I645" t="str">
            <v>01060300</v>
          </cell>
        </row>
        <row r="646">
          <cell r="C646">
            <v>0</v>
          </cell>
          <cell r="I646" t="str">
            <v>01081300</v>
          </cell>
        </row>
        <row r="647">
          <cell r="C647">
            <v>0</v>
          </cell>
          <cell r="I647" t="str">
            <v>02040000</v>
          </cell>
        </row>
        <row r="648">
          <cell r="C648">
            <v>0</v>
          </cell>
          <cell r="I648" t="str">
            <v>01010101</v>
          </cell>
        </row>
        <row r="649">
          <cell r="C649">
            <v>0</v>
          </cell>
          <cell r="I649" t="str">
            <v>01010101</v>
          </cell>
        </row>
        <row r="650">
          <cell r="C650">
            <v>0</v>
          </cell>
          <cell r="I650" t="str">
            <v>01010102</v>
          </cell>
        </row>
        <row r="651">
          <cell r="C651">
            <v>0</v>
          </cell>
          <cell r="I651" t="str">
            <v>01081503</v>
          </cell>
        </row>
        <row r="652">
          <cell r="C652">
            <v>0</v>
          </cell>
          <cell r="I652" t="str">
            <v>01081504</v>
          </cell>
        </row>
        <row r="653">
          <cell r="C653">
            <v>0</v>
          </cell>
          <cell r="I653" t="str">
            <v>01080800</v>
          </cell>
        </row>
        <row r="654">
          <cell r="C654">
            <v>0</v>
          </cell>
          <cell r="I654" t="str">
            <v>01080800</v>
          </cell>
        </row>
        <row r="655">
          <cell r="C655">
            <v>0</v>
          </cell>
          <cell r="I655" t="str">
            <v>01060200</v>
          </cell>
        </row>
        <row r="656">
          <cell r="C656">
            <v>0</v>
          </cell>
          <cell r="I656" t="str">
            <v>01060400</v>
          </cell>
        </row>
        <row r="657">
          <cell r="C657">
            <v>0</v>
          </cell>
          <cell r="I657" t="str">
            <v>01060400</v>
          </cell>
        </row>
        <row r="658">
          <cell r="C658">
            <v>0</v>
          </cell>
          <cell r="I658" t="str">
            <v>01010101</v>
          </cell>
        </row>
        <row r="659">
          <cell r="C659">
            <v>0</v>
          </cell>
          <cell r="I659" t="str">
            <v>01010101</v>
          </cell>
        </row>
        <row r="660">
          <cell r="C660">
            <v>0</v>
          </cell>
          <cell r="I660" t="str">
            <v>01010102</v>
          </cell>
        </row>
        <row r="661">
          <cell r="C661">
            <v>0</v>
          </cell>
          <cell r="I661" t="str">
            <v>01080400</v>
          </cell>
        </row>
        <row r="662">
          <cell r="C662">
            <v>0</v>
          </cell>
          <cell r="I662" t="str">
            <v>01060100</v>
          </cell>
        </row>
        <row r="663">
          <cell r="C663">
            <v>0</v>
          </cell>
          <cell r="I663" t="str">
            <v>01060100</v>
          </cell>
        </row>
        <row r="664">
          <cell r="C664">
            <v>0</v>
          </cell>
          <cell r="I664" t="str">
            <v>01060400</v>
          </cell>
        </row>
        <row r="665">
          <cell r="C665">
            <v>0</v>
          </cell>
          <cell r="I665" t="str">
            <v>01080900</v>
          </cell>
        </row>
        <row r="666">
          <cell r="C666">
            <v>0</v>
          </cell>
          <cell r="I666" t="str">
            <v>01082602</v>
          </cell>
        </row>
        <row r="667">
          <cell r="C667">
            <v>0</v>
          </cell>
          <cell r="I667" t="str">
            <v>01060100</v>
          </cell>
        </row>
        <row r="668">
          <cell r="C668">
            <v>0</v>
          </cell>
          <cell r="I668" t="str">
            <v>01060200</v>
          </cell>
        </row>
        <row r="669">
          <cell r="C669">
            <v>0</v>
          </cell>
          <cell r="I669" t="str">
            <v>01060500</v>
          </cell>
        </row>
        <row r="670">
          <cell r="C670">
            <v>0</v>
          </cell>
          <cell r="I670" t="str">
            <v>01070200</v>
          </cell>
        </row>
        <row r="671">
          <cell r="C671">
            <v>0</v>
          </cell>
          <cell r="I671" t="str">
            <v>01060500</v>
          </cell>
        </row>
        <row r="672">
          <cell r="C672">
            <v>0</v>
          </cell>
          <cell r="I672" t="str">
            <v>01010102</v>
          </cell>
        </row>
        <row r="673">
          <cell r="C673">
            <v>0</v>
          </cell>
          <cell r="I673" t="str">
            <v>01010101</v>
          </cell>
        </row>
        <row r="674">
          <cell r="C674">
            <v>0</v>
          </cell>
          <cell r="I674" t="str">
            <v>01040000</v>
          </cell>
        </row>
        <row r="675">
          <cell r="C675">
            <v>0</v>
          </cell>
          <cell r="I675" t="str">
            <v>01040000</v>
          </cell>
        </row>
        <row r="676">
          <cell r="C676">
            <v>0</v>
          </cell>
          <cell r="I676" t="str">
            <v>01040000</v>
          </cell>
        </row>
        <row r="677">
          <cell r="C677">
            <v>0</v>
          </cell>
          <cell r="I677" t="str">
            <v>01040000</v>
          </cell>
        </row>
        <row r="678">
          <cell r="C678">
            <v>0</v>
          </cell>
          <cell r="I678" t="str">
            <v>01060200</v>
          </cell>
        </row>
        <row r="679">
          <cell r="C679">
            <v>0</v>
          </cell>
          <cell r="I679" t="str">
            <v>01060400</v>
          </cell>
        </row>
        <row r="680">
          <cell r="C680">
            <v>0</v>
          </cell>
          <cell r="I680" t="str">
            <v>01070100</v>
          </cell>
        </row>
        <row r="681">
          <cell r="C681">
            <v>0</v>
          </cell>
          <cell r="I681" t="str">
            <v>01090100</v>
          </cell>
        </row>
        <row r="682">
          <cell r="C682">
            <v>0</v>
          </cell>
          <cell r="I682" t="str">
            <v>01081504</v>
          </cell>
        </row>
        <row r="683">
          <cell r="C683">
            <v>0</v>
          </cell>
          <cell r="I683" t="str">
            <v>02010600</v>
          </cell>
        </row>
        <row r="684">
          <cell r="C684">
            <v>0</v>
          </cell>
          <cell r="I684" t="str">
            <v>01070300</v>
          </cell>
        </row>
        <row r="685">
          <cell r="C685">
            <v>0</v>
          </cell>
          <cell r="I685" t="str">
            <v>01010101</v>
          </cell>
        </row>
        <row r="686">
          <cell r="C686">
            <v>0</v>
          </cell>
          <cell r="I686" t="str">
            <v>01010102</v>
          </cell>
        </row>
        <row r="687">
          <cell r="C687">
            <v>0</v>
          </cell>
          <cell r="I687" t="str">
            <v>01070100</v>
          </cell>
        </row>
        <row r="688">
          <cell r="C688">
            <v>0</v>
          </cell>
          <cell r="I688" t="str">
            <v>01082601</v>
          </cell>
        </row>
        <row r="689">
          <cell r="C689">
            <v>0</v>
          </cell>
          <cell r="I689" t="str">
            <v>01082601</v>
          </cell>
        </row>
        <row r="690">
          <cell r="C690">
            <v>0</v>
          </cell>
          <cell r="I690" t="str">
            <v>01082601</v>
          </cell>
        </row>
        <row r="691">
          <cell r="C691">
            <v>0</v>
          </cell>
          <cell r="I691" t="str">
            <v>01081000</v>
          </cell>
        </row>
        <row r="692">
          <cell r="C692">
            <v>0</v>
          </cell>
          <cell r="I692" t="str">
            <v>01082601</v>
          </cell>
        </row>
        <row r="693">
          <cell r="C693">
            <v>0</v>
          </cell>
          <cell r="I693" t="str">
            <v>01080600</v>
          </cell>
        </row>
        <row r="694">
          <cell r="C694">
            <v>0</v>
          </cell>
          <cell r="I694" t="str">
            <v>01060500</v>
          </cell>
        </row>
        <row r="695">
          <cell r="C695">
            <v>0</v>
          </cell>
          <cell r="I695" t="str">
            <v>01060400</v>
          </cell>
        </row>
        <row r="696">
          <cell r="C696">
            <v>0</v>
          </cell>
          <cell r="I696" t="str">
            <v>01060300</v>
          </cell>
        </row>
        <row r="697">
          <cell r="C697">
            <v>0</v>
          </cell>
          <cell r="I697" t="str">
            <v>01060500</v>
          </cell>
        </row>
        <row r="698">
          <cell r="C698">
            <v>0</v>
          </cell>
          <cell r="I698" t="str">
            <v>01081501</v>
          </cell>
        </row>
        <row r="699">
          <cell r="C699">
            <v>0</v>
          </cell>
          <cell r="I699" t="str">
            <v>01060200</v>
          </cell>
        </row>
        <row r="700">
          <cell r="C700">
            <v>0</v>
          </cell>
          <cell r="I700" t="str">
            <v>01081505</v>
          </cell>
        </row>
        <row r="701">
          <cell r="C701">
            <v>0</v>
          </cell>
          <cell r="I701" t="str">
            <v>01040000</v>
          </cell>
        </row>
        <row r="702">
          <cell r="C702">
            <v>0</v>
          </cell>
          <cell r="I702" t="str">
            <v>03010100</v>
          </cell>
        </row>
        <row r="703">
          <cell r="C703">
            <v>0</v>
          </cell>
          <cell r="I703" t="str">
            <v>01060300</v>
          </cell>
        </row>
        <row r="704">
          <cell r="C704">
            <v>0</v>
          </cell>
          <cell r="I704" t="str">
            <v>01081504</v>
          </cell>
        </row>
        <row r="705">
          <cell r="C705">
            <v>0</v>
          </cell>
          <cell r="I705" t="str">
            <v>01080200</v>
          </cell>
        </row>
        <row r="706">
          <cell r="C706">
            <v>0</v>
          </cell>
          <cell r="I706" t="str">
            <v>01081504</v>
          </cell>
        </row>
        <row r="707">
          <cell r="C707">
            <v>0</v>
          </cell>
          <cell r="I707" t="str">
            <v>01070200</v>
          </cell>
        </row>
        <row r="708">
          <cell r="C708">
            <v>0</v>
          </cell>
          <cell r="I708" t="str">
            <v>01060400</v>
          </cell>
        </row>
        <row r="709">
          <cell r="C709">
            <v>0</v>
          </cell>
          <cell r="I709" t="str">
            <v>01060400</v>
          </cell>
        </row>
        <row r="710">
          <cell r="C710">
            <v>0</v>
          </cell>
          <cell r="I710" t="str">
            <v>01080400</v>
          </cell>
        </row>
        <row r="711">
          <cell r="C711">
            <v>0</v>
          </cell>
          <cell r="I711" t="str">
            <v>02050000</v>
          </cell>
        </row>
        <row r="712">
          <cell r="C712">
            <v>0</v>
          </cell>
          <cell r="I712" t="str">
            <v>01010102</v>
          </cell>
        </row>
        <row r="713">
          <cell r="C713">
            <v>0</v>
          </cell>
          <cell r="I713" t="str">
            <v>01010101</v>
          </cell>
        </row>
        <row r="714">
          <cell r="C714">
            <v>0</v>
          </cell>
          <cell r="I714" t="str">
            <v>01082602</v>
          </cell>
        </row>
        <row r="715">
          <cell r="C715">
            <v>0</v>
          </cell>
          <cell r="I715" t="str">
            <v>01081501</v>
          </cell>
        </row>
        <row r="716">
          <cell r="C716">
            <v>0</v>
          </cell>
          <cell r="I716" t="str">
            <v>01060600</v>
          </cell>
        </row>
        <row r="717">
          <cell r="C717">
            <v>0</v>
          </cell>
          <cell r="I717" t="str">
            <v>01060600</v>
          </cell>
        </row>
        <row r="718">
          <cell r="C718">
            <v>0</v>
          </cell>
          <cell r="I718" t="str">
            <v>01081504</v>
          </cell>
        </row>
        <row r="719">
          <cell r="C719">
            <v>0</v>
          </cell>
          <cell r="I719" t="str">
            <v>01081507</v>
          </cell>
        </row>
        <row r="720">
          <cell r="C720">
            <v>0</v>
          </cell>
          <cell r="I720" t="str">
            <v>01060500</v>
          </cell>
        </row>
        <row r="721">
          <cell r="C721">
            <v>0</v>
          </cell>
          <cell r="I721" t="str">
            <v>02040000</v>
          </cell>
        </row>
        <row r="722">
          <cell r="C722">
            <v>0</v>
          </cell>
          <cell r="I722" t="str">
            <v>01060600</v>
          </cell>
        </row>
        <row r="723">
          <cell r="C723">
            <v>0</v>
          </cell>
          <cell r="I723" t="str">
            <v>01060100</v>
          </cell>
        </row>
        <row r="724">
          <cell r="C724">
            <v>0</v>
          </cell>
          <cell r="I724" t="str">
            <v>02050000</v>
          </cell>
        </row>
        <row r="725">
          <cell r="C725">
            <v>0</v>
          </cell>
          <cell r="I725" t="str">
            <v>01050101</v>
          </cell>
        </row>
        <row r="726">
          <cell r="C726">
            <v>0</v>
          </cell>
          <cell r="I726" t="str">
            <v>01060500</v>
          </cell>
        </row>
        <row r="727">
          <cell r="C727">
            <v>0</v>
          </cell>
          <cell r="I727" t="str">
            <v>01060500</v>
          </cell>
        </row>
        <row r="728">
          <cell r="C728">
            <v>0</v>
          </cell>
          <cell r="I728" t="str">
            <v>01060600</v>
          </cell>
        </row>
        <row r="729">
          <cell r="C729">
            <v>0</v>
          </cell>
          <cell r="I729" t="str">
            <v>01060600</v>
          </cell>
        </row>
        <row r="730">
          <cell r="C730">
            <v>0</v>
          </cell>
          <cell r="I730" t="str">
            <v>01081502</v>
          </cell>
        </row>
        <row r="731">
          <cell r="C731">
            <v>0</v>
          </cell>
          <cell r="I731" t="str">
            <v>01081503</v>
          </cell>
        </row>
        <row r="732">
          <cell r="C732">
            <v>0</v>
          </cell>
          <cell r="I732" t="str">
            <v>01060300</v>
          </cell>
        </row>
        <row r="733">
          <cell r="C733">
            <v>0</v>
          </cell>
          <cell r="I733" t="str">
            <v>01070300</v>
          </cell>
        </row>
        <row r="734">
          <cell r="C734">
            <v>0</v>
          </cell>
          <cell r="I734" t="str">
            <v>01081507</v>
          </cell>
        </row>
        <row r="735">
          <cell r="C735">
            <v>0</v>
          </cell>
          <cell r="I735" t="str">
            <v>01010101</v>
          </cell>
        </row>
        <row r="736">
          <cell r="C736">
            <v>0</v>
          </cell>
          <cell r="I736" t="str">
            <v>01010102</v>
          </cell>
        </row>
        <row r="737">
          <cell r="C737">
            <v>0</v>
          </cell>
          <cell r="I737" t="str">
            <v>01010102</v>
          </cell>
        </row>
        <row r="738">
          <cell r="C738">
            <v>0</v>
          </cell>
          <cell r="I738" t="str">
            <v>01050108</v>
          </cell>
        </row>
        <row r="739">
          <cell r="C739">
            <v>0</v>
          </cell>
          <cell r="I739" t="str">
            <v>01050102</v>
          </cell>
        </row>
        <row r="740">
          <cell r="C740">
            <v>0</v>
          </cell>
          <cell r="I740" t="str">
            <v>01050102</v>
          </cell>
        </row>
        <row r="741">
          <cell r="C741">
            <v>0</v>
          </cell>
          <cell r="I741" t="str">
            <v>01070100</v>
          </cell>
        </row>
        <row r="742">
          <cell r="C742">
            <v>0</v>
          </cell>
          <cell r="I742" t="str">
            <v>02040000</v>
          </cell>
        </row>
        <row r="743">
          <cell r="C743">
            <v>0</v>
          </cell>
          <cell r="I743" t="str">
            <v>01081502</v>
          </cell>
        </row>
        <row r="744">
          <cell r="C744">
            <v>0</v>
          </cell>
          <cell r="I744" t="str">
            <v>01082002</v>
          </cell>
        </row>
        <row r="745">
          <cell r="C745">
            <v>0</v>
          </cell>
          <cell r="I745" t="str">
            <v>01010101</v>
          </cell>
        </row>
        <row r="746">
          <cell r="C746">
            <v>0</v>
          </cell>
          <cell r="I746" t="str">
            <v>01010102</v>
          </cell>
        </row>
        <row r="747">
          <cell r="C747">
            <v>0</v>
          </cell>
          <cell r="I747" t="str">
            <v>01010101</v>
          </cell>
        </row>
        <row r="748">
          <cell r="C748">
            <v>0</v>
          </cell>
          <cell r="I748" t="str">
            <v>01060400</v>
          </cell>
        </row>
        <row r="749">
          <cell r="C749">
            <v>0</v>
          </cell>
          <cell r="I749" t="str">
            <v>03010100</v>
          </cell>
        </row>
        <row r="750">
          <cell r="C750">
            <v>0</v>
          </cell>
          <cell r="I750" t="str">
            <v>01082905</v>
          </cell>
        </row>
        <row r="751">
          <cell r="C751">
            <v>0</v>
          </cell>
          <cell r="I751" t="str">
            <v>01060200</v>
          </cell>
        </row>
        <row r="752">
          <cell r="C752">
            <v>0</v>
          </cell>
          <cell r="I752" t="str">
            <v>01060600</v>
          </cell>
        </row>
        <row r="753">
          <cell r="C753">
            <v>0</v>
          </cell>
          <cell r="I753" t="str">
            <v>01060100</v>
          </cell>
        </row>
        <row r="754">
          <cell r="C754">
            <v>0</v>
          </cell>
          <cell r="I754" t="str">
            <v>01060200</v>
          </cell>
        </row>
        <row r="755">
          <cell r="C755">
            <v>0</v>
          </cell>
          <cell r="I755" t="str">
            <v>01060100</v>
          </cell>
        </row>
        <row r="756">
          <cell r="C756">
            <v>0</v>
          </cell>
          <cell r="I756" t="str">
            <v>01060200</v>
          </cell>
        </row>
        <row r="757">
          <cell r="C757">
            <v>0</v>
          </cell>
          <cell r="I757" t="str">
            <v>01060200</v>
          </cell>
        </row>
        <row r="758">
          <cell r="C758">
            <v>0</v>
          </cell>
          <cell r="I758" t="str">
            <v>01082601</v>
          </cell>
        </row>
        <row r="759">
          <cell r="C759">
            <v>0</v>
          </cell>
          <cell r="I759" t="str">
            <v>01030100</v>
          </cell>
        </row>
        <row r="760">
          <cell r="C760">
            <v>0</v>
          </cell>
          <cell r="I760" t="str">
            <v>01082702</v>
          </cell>
        </row>
        <row r="761">
          <cell r="C761">
            <v>0</v>
          </cell>
          <cell r="I761" t="str">
            <v>01030100</v>
          </cell>
        </row>
        <row r="762">
          <cell r="C762">
            <v>0</v>
          </cell>
          <cell r="I762" t="str">
            <v>01010101</v>
          </cell>
        </row>
        <row r="763">
          <cell r="C763">
            <v>0</v>
          </cell>
          <cell r="I763" t="str">
            <v>01010102</v>
          </cell>
        </row>
        <row r="764">
          <cell r="C764">
            <v>0</v>
          </cell>
          <cell r="I764" t="str">
            <v>01010101</v>
          </cell>
        </row>
        <row r="765">
          <cell r="C765">
            <v>0</v>
          </cell>
          <cell r="I765" t="str">
            <v>01081200</v>
          </cell>
        </row>
        <row r="766">
          <cell r="C766">
            <v>0</v>
          </cell>
          <cell r="I766" t="str">
            <v>01060300</v>
          </cell>
        </row>
        <row r="767">
          <cell r="C767">
            <v>0</v>
          </cell>
          <cell r="I767" t="str">
            <v>01060200</v>
          </cell>
        </row>
        <row r="768">
          <cell r="C768">
            <v>0</v>
          </cell>
          <cell r="I768" t="str">
            <v>01060400</v>
          </cell>
        </row>
        <row r="769">
          <cell r="C769">
            <v>0</v>
          </cell>
          <cell r="I769" t="str">
            <v>01060100</v>
          </cell>
        </row>
        <row r="770">
          <cell r="C770">
            <v>0</v>
          </cell>
          <cell r="I770" t="str">
            <v>01060100</v>
          </cell>
        </row>
        <row r="771">
          <cell r="C771">
            <v>0</v>
          </cell>
          <cell r="I771" t="str">
            <v>01060100</v>
          </cell>
        </row>
        <row r="772">
          <cell r="C772">
            <v>0</v>
          </cell>
          <cell r="I772" t="str">
            <v>01010101</v>
          </cell>
        </row>
        <row r="773">
          <cell r="C773">
            <v>0</v>
          </cell>
          <cell r="I773" t="str">
            <v>01010102</v>
          </cell>
        </row>
        <row r="774">
          <cell r="C774">
            <v>0</v>
          </cell>
          <cell r="I774" t="str">
            <v>01081508</v>
          </cell>
        </row>
        <row r="775">
          <cell r="C775">
            <v>0</v>
          </cell>
          <cell r="I775" t="str">
            <v>01060400</v>
          </cell>
        </row>
        <row r="776">
          <cell r="C776">
            <v>0</v>
          </cell>
          <cell r="I776" t="str">
            <v>01070300</v>
          </cell>
        </row>
        <row r="777">
          <cell r="C777">
            <v>0</v>
          </cell>
          <cell r="I777" t="str">
            <v>01010101</v>
          </cell>
        </row>
        <row r="778">
          <cell r="C778">
            <v>0</v>
          </cell>
          <cell r="I778" t="str">
            <v>01010102</v>
          </cell>
        </row>
        <row r="779">
          <cell r="C779">
            <v>0</v>
          </cell>
          <cell r="I779" t="str">
            <v>01060600</v>
          </cell>
        </row>
        <row r="780">
          <cell r="C780">
            <v>0</v>
          </cell>
          <cell r="I780" t="str">
            <v>01060300</v>
          </cell>
        </row>
        <row r="781">
          <cell r="C781">
            <v>0</v>
          </cell>
          <cell r="I781" t="str">
            <v>01060400</v>
          </cell>
        </row>
        <row r="782">
          <cell r="C782">
            <v>0</v>
          </cell>
          <cell r="I782" t="str">
            <v>01081502</v>
          </cell>
        </row>
        <row r="783">
          <cell r="C783">
            <v>0</v>
          </cell>
          <cell r="I783" t="str">
            <v>01060100</v>
          </cell>
        </row>
        <row r="784">
          <cell r="C784">
            <v>0</v>
          </cell>
          <cell r="I784" t="str">
            <v>01060200</v>
          </cell>
        </row>
        <row r="785">
          <cell r="C785">
            <v>0</v>
          </cell>
          <cell r="I785" t="str">
            <v>01080400</v>
          </cell>
        </row>
        <row r="786">
          <cell r="C786">
            <v>0</v>
          </cell>
          <cell r="I786" t="str">
            <v>01060400</v>
          </cell>
        </row>
        <row r="787">
          <cell r="C787">
            <v>0</v>
          </cell>
          <cell r="I787" t="str">
            <v>01010102</v>
          </cell>
        </row>
        <row r="788">
          <cell r="C788">
            <v>0</v>
          </cell>
          <cell r="I788" t="str">
            <v>01010101</v>
          </cell>
        </row>
        <row r="789">
          <cell r="C789">
            <v>0</v>
          </cell>
          <cell r="I789" t="str">
            <v>01010101</v>
          </cell>
        </row>
        <row r="790">
          <cell r="C790">
            <v>0</v>
          </cell>
          <cell r="I790" t="str">
            <v>01010101</v>
          </cell>
        </row>
        <row r="791">
          <cell r="C791">
            <v>0</v>
          </cell>
          <cell r="I791" t="str">
            <v>01010102</v>
          </cell>
        </row>
        <row r="792">
          <cell r="C792">
            <v>0</v>
          </cell>
          <cell r="I792" t="str">
            <v>01010102</v>
          </cell>
        </row>
        <row r="793">
          <cell r="C793">
            <v>0</v>
          </cell>
          <cell r="I793" t="str">
            <v>01070200</v>
          </cell>
        </row>
        <row r="794">
          <cell r="C794">
            <v>0</v>
          </cell>
          <cell r="I794" t="str">
            <v>01060400</v>
          </cell>
        </row>
        <row r="795">
          <cell r="C795">
            <v>0</v>
          </cell>
          <cell r="I795" t="str">
            <v>01081507</v>
          </cell>
        </row>
        <row r="796">
          <cell r="C796">
            <v>0</v>
          </cell>
          <cell r="I796" t="str">
            <v>01010102</v>
          </cell>
        </row>
        <row r="797">
          <cell r="C797">
            <v>0</v>
          </cell>
          <cell r="I797" t="str">
            <v>01010101</v>
          </cell>
        </row>
        <row r="798">
          <cell r="C798">
            <v>0</v>
          </cell>
          <cell r="I798" t="str">
            <v>01010101</v>
          </cell>
        </row>
        <row r="799">
          <cell r="C799">
            <v>0</v>
          </cell>
          <cell r="I799" t="str">
            <v>01010101</v>
          </cell>
        </row>
        <row r="800">
          <cell r="C800">
            <v>0</v>
          </cell>
          <cell r="I800" t="str">
            <v>01010102</v>
          </cell>
        </row>
        <row r="801">
          <cell r="C801">
            <v>0</v>
          </cell>
          <cell r="I801" t="str">
            <v>01050103</v>
          </cell>
        </row>
        <row r="802">
          <cell r="C802">
            <v>0</v>
          </cell>
          <cell r="I802" t="str">
            <v>01080400</v>
          </cell>
        </row>
        <row r="803">
          <cell r="C803">
            <v>0</v>
          </cell>
          <cell r="I803" t="str">
            <v>01060200</v>
          </cell>
        </row>
        <row r="804">
          <cell r="C804">
            <v>0</v>
          </cell>
          <cell r="I804" t="str">
            <v>01060100</v>
          </cell>
        </row>
        <row r="805">
          <cell r="C805">
            <v>0</v>
          </cell>
          <cell r="I805" t="str">
            <v>01060300</v>
          </cell>
        </row>
        <row r="806">
          <cell r="C806">
            <v>0</v>
          </cell>
          <cell r="I806" t="str">
            <v>01082601</v>
          </cell>
        </row>
        <row r="807">
          <cell r="C807">
            <v>0</v>
          </cell>
          <cell r="I807" t="str">
            <v>01070200</v>
          </cell>
        </row>
        <row r="808">
          <cell r="C808">
            <v>0</v>
          </cell>
          <cell r="I808" t="str">
            <v>01070200</v>
          </cell>
        </row>
        <row r="809">
          <cell r="C809">
            <v>0</v>
          </cell>
          <cell r="I809" t="str">
            <v>01070200</v>
          </cell>
        </row>
        <row r="810">
          <cell r="C810">
            <v>0</v>
          </cell>
          <cell r="I810" t="str">
            <v>01070200</v>
          </cell>
        </row>
        <row r="811">
          <cell r="C811">
            <v>0</v>
          </cell>
          <cell r="I811" t="str">
            <v>01081501</v>
          </cell>
        </row>
        <row r="812">
          <cell r="C812">
            <v>0</v>
          </cell>
          <cell r="I812" t="str">
            <v>02050000</v>
          </cell>
        </row>
        <row r="813">
          <cell r="C813">
            <v>0</v>
          </cell>
          <cell r="I813" t="str">
            <v>01060300</v>
          </cell>
        </row>
        <row r="814">
          <cell r="C814">
            <v>0</v>
          </cell>
          <cell r="I814" t="str">
            <v>01081000</v>
          </cell>
        </row>
        <row r="815">
          <cell r="C815">
            <v>0</v>
          </cell>
          <cell r="I815" t="str">
            <v>01060400</v>
          </cell>
        </row>
        <row r="816">
          <cell r="C816">
            <v>0</v>
          </cell>
          <cell r="I816" t="str">
            <v>02010400</v>
          </cell>
        </row>
        <row r="817">
          <cell r="C817">
            <v>0</v>
          </cell>
          <cell r="I817" t="str">
            <v>01081507</v>
          </cell>
        </row>
        <row r="818">
          <cell r="C818">
            <v>0</v>
          </cell>
          <cell r="I818" t="str">
            <v>01030100</v>
          </cell>
        </row>
        <row r="819">
          <cell r="C819">
            <v>0</v>
          </cell>
          <cell r="I819" t="str">
            <v>01082702</v>
          </cell>
        </row>
        <row r="820">
          <cell r="C820">
            <v>0</v>
          </cell>
          <cell r="I820" t="str">
            <v>01030100</v>
          </cell>
        </row>
        <row r="821">
          <cell r="C821">
            <v>0</v>
          </cell>
          <cell r="I821" t="str">
            <v>01082702</v>
          </cell>
        </row>
        <row r="822">
          <cell r="C822">
            <v>0</v>
          </cell>
          <cell r="I822" t="str">
            <v>01030700</v>
          </cell>
        </row>
        <row r="823">
          <cell r="C823">
            <v>0</v>
          </cell>
          <cell r="I823" t="str">
            <v>01030100</v>
          </cell>
        </row>
        <row r="824">
          <cell r="C824">
            <v>0</v>
          </cell>
          <cell r="I824" t="str">
            <v>01040000</v>
          </cell>
        </row>
        <row r="825">
          <cell r="C825">
            <v>0</v>
          </cell>
          <cell r="I825" t="str">
            <v>01040000</v>
          </cell>
        </row>
        <row r="826">
          <cell r="C826">
            <v>0</v>
          </cell>
          <cell r="I826" t="str">
            <v>01030100</v>
          </cell>
        </row>
        <row r="827">
          <cell r="C827">
            <v>0</v>
          </cell>
          <cell r="I827" t="str">
            <v>01030100</v>
          </cell>
        </row>
        <row r="828">
          <cell r="C828">
            <v>0</v>
          </cell>
          <cell r="I828" t="str">
            <v>01030300</v>
          </cell>
        </row>
        <row r="829">
          <cell r="C829">
            <v>0</v>
          </cell>
          <cell r="I829" t="str">
            <v>01010101</v>
          </cell>
        </row>
        <row r="830">
          <cell r="C830">
            <v>0</v>
          </cell>
          <cell r="I830" t="str">
            <v>01010101</v>
          </cell>
        </row>
        <row r="831">
          <cell r="C831">
            <v>0</v>
          </cell>
          <cell r="I831" t="str">
            <v>01030100</v>
          </cell>
        </row>
        <row r="832">
          <cell r="C832">
            <v>0</v>
          </cell>
          <cell r="I832" t="str">
            <v>01060400</v>
          </cell>
        </row>
        <row r="833">
          <cell r="C833">
            <v>0</v>
          </cell>
          <cell r="I833" t="str">
            <v>01030100</v>
          </cell>
        </row>
        <row r="834">
          <cell r="C834">
            <v>0</v>
          </cell>
          <cell r="I834" t="str">
            <v>01030100</v>
          </cell>
        </row>
        <row r="835">
          <cell r="C835">
            <v>0</v>
          </cell>
          <cell r="I835" t="str">
            <v>01060400</v>
          </cell>
        </row>
        <row r="836">
          <cell r="C836">
            <v>0</v>
          </cell>
          <cell r="I836" t="str">
            <v>01030100</v>
          </cell>
        </row>
        <row r="837">
          <cell r="C837">
            <v>0</v>
          </cell>
          <cell r="I837" t="str">
            <v>01030100</v>
          </cell>
        </row>
        <row r="838">
          <cell r="C838">
            <v>0</v>
          </cell>
          <cell r="I838" t="str">
            <v>01030100</v>
          </cell>
        </row>
        <row r="839">
          <cell r="C839">
            <v>0</v>
          </cell>
          <cell r="I839" t="str">
            <v>02010400</v>
          </cell>
        </row>
        <row r="840">
          <cell r="C840">
            <v>0</v>
          </cell>
          <cell r="I840" t="str">
            <v>01060400</v>
          </cell>
        </row>
        <row r="841">
          <cell r="C841">
            <v>0</v>
          </cell>
          <cell r="I841" t="str">
            <v>04010000</v>
          </cell>
        </row>
        <row r="842">
          <cell r="C842">
            <v>0</v>
          </cell>
          <cell r="I842" t="str">
            <v>01010102</v>
          </cell>
        </row>
        <row r="843">
          <cell r="C843">
            <v>0</v>
          </cell>
          <cell r="I843" t="str">
            <v>01010101</v>
          </cell>
        </row>
        <row r="844">
          <cell r="C844">
            <v>0</v>
          </cell>
          <cell r="I844" t="str">
            <v>01080400</v>
          </cell>
        </row>
        <row r="845">
          <cell r="C845">
            <v>0</v>
          </cell>
          <cell r="I845" t="str">
            <v>01060100</v>
          </cell>
        </row>
        <row r="846">
          <cell r="C846">
            <v>0</v>
          </cell>
          <cell r="I846" t="str">
            <v>01060100</v>
          </cell>
        </row>
        <row r="847">
          <cell r="C847">
            <v>0</v>
          </cell>
          <cell r="I847" t="str">
            <v>01060300</v>
          </cell>
        </row>
        <row r="848">
          <cell r="C848">
            <v>0</v>
          </cell>
          <cell r="I848" t="str">
            <v>01081502</v>
          </cell>
        </row>
        <row r="849">
          <cell r="C849">
            <v>0</v>
          </cell>
          <cell r="I849" t="str">
            <v>01081504</v>
          </cell>
        </row>
        <row r="850">
          <cell r="C850">
            <v>0</v>
          </cell>
          <cell r="I850" t="str">
            <v>01070300</v>
          </cell>
        </row>
        <row r="851">
          <cell r="C851">
            <v>0</v>
          </cell>
          <cell r="I851" t="str">
            <v>01070100</v>
          </cell>
        </row>
        <row r="852">
          <cell r="C852">
            <v>0</v>
          </cell>
          <cell r="I852" t="str">
            <v>01060400</v>
          </cell>
        </row>
        <row r="853">
          <cell r="C853">
            <v>0</v>
          </cell>
          <cell r="I853" t="str">
            <v>01060100</v>
          </cell>
        </row>
        <row r="854">
          <cell r="C854">
            <v>0</v>
          </cell>
          <cell r="I854" t="str">
            <v>01080400</v>
          </cell>
        </row>
        <row r="855">
          <cell r="C855">
            <v>0</v>
          </cell>
          <cell r="I855" t="str">
            <v>01081200</v>
          </cell>
        </row>
        <row r="856">
          <cell r="C856">
            <v>0</v>
          </cell>
          <cell r="I856" t="str">
            <v>01083000</v>
          </cell>
        </row>
        <row r="857">
          <cell r="C857">
            <v>0</v>
          </cell>
          <cell r="I857" t="str">
            <v>01010102</v>
          </cell>
        </row>
        <row r="858">
          <cell r="C858">
            <v>0</v>
          </cell>
          <cell r="I858" t="str">
            <v>01010101</v>
          </cell>
        </row>
        <row r="859">
          <cell r="C859">
            <v>0</v>
          </cell>
          <cell r="I859" t="str">
            <v>01060500</v>
          </cell>
        </row>
        <row r="860">
          <cell r="C860">
            <v>0</v>
          </cell>
          <cell r="I860" t="str">
            <v>02040000</v>
          </cell>
        </row>
        <row r="861">
          <cell r="C861">
            <v>0</v>
          </cell>
          <cell r="I861" t="str">
            <v>01060100</v>
          </cell>
        </row>
        <row r="862">
          <cell r="C862">
            <v>0</v>
          </cell>
          <cell r="I862" t="str">
            <v>01060100</v>
          </cell>
        </row>
        <row r="863">
          <cell r="C863">
            <v>0</v>
          </cell>
          <cell r="I863" t="str">
            <v>01060100</v>
          </cell>
        </row>
        <row r="864">
          <cell r="C864">
            <v>0</v>
          </cell>
          <cell r="I864" t="str">
            <v>01081501</v>
          </cell>
        </row>
        <row r="865">
          <cell r="C865">
            <v>0</v>
          </cell>
          <cell r="I865" t="str">
            <v>01081501</v>
          </cell>
        </row>
        <row r="866">
          <cell r="C866">
            <v>0</v>
          </cell>
          <cell r="I866" t="str">
            <v>01060500</v>
          </cell>
        </row>
        <row r="867">
          <cell r="C867">
            <v>0</v>
          </cell>
          <cell r="I867" t="str">
            <v>01060400</v>
          </cell>
        </row>
        <row r="868">
          <cell r="C868">
            <v>0</v>
          </cell>
          <cell r="I868" t="str">
            <v>01070200</v>
          </cell>
        </row>
        <row r="869">
          <cell r="C869">
            <v>0</v>
          </cell>
          <cell r="I869" t="str">
            <v>01070100</v>
          </cell>
        </row>
        <row r="870">
          <cell r="C870">
            <v>0</v>
          </cell>
          <cell r="I870" t="str">
            <v>01070100</v>
          </cell>
        </row>
        <row r="871">
          <cell r="C871">
            <v>0</v>
          </cell>
          <cell r="I871" t="str">
            <v>01010102</v>
          </cell>
        </row>
        <row r="872">
          <cell r="C872">
            <v>0</v>
          </cell>
          <cell r="I872" t="str">
            <v>01010101</v>
          </cell>
        </row>
        <row r="873">
          <cell r="C873">
            <v>0</v>
          </cell>
          <cell r="I873" t="str">
            <v>01060400</v>
          </cell>
        </row>
        <row r="874">
          <cell r="C874">
            <v>0</v>
          </cell>
          <cell r="I874" t="str">
            <v>01082905</v>
          </cell>
        </row>
        <row r="875">
          <cell r="C875">
            <v>0</v>
          </cell>
          <cell r="I875" t="str">
            <v>01080400</v>
          </cell>
        </row>
        <row r="876">
          <cell r="C876">
            <v>0</v>
          </cell>
          <cell r="I876" t="str">
            <v>01060600</v>
          </cell>
        </row>
        <row r="877">
          <cell r="C877">
            <v>0</v>
          </cell>
          <cell r="I877" t="str">
            <v>01081200</v>
          </cell>
        </row>
        <row r="878">
          <cell r="C878">
            <v>0</v>
          </cell>
          <cell r="I878" t="str">
            <v>01060400</v>
          </cell>
        </row>
        <row r="879">
          <cell r="C879">
            <v>0</v>
          </cell>
          <cell r="I879" t="str">
            <v>01081504</v>
          </cell>
        </row>
        <row r="880">
          <cell r="C880">
            <v>0</v>
          </cell>
          <cell r="I880" t="str">
            <v>01082601</v>
          </cell>
        </row>
        <row r="881">
          <cell r="C881">
            <v>0</v>
          </cell>
          <cell r="I881" t="str">
            <v>01082601</v>
          </cell>
        </row>
        <row r="882">
          <cell r="C882">
            <v>0</v>
          </cell>
          <cell r="I882" t="str">
            <v>01080400</v>
          </cell>
        </row>
        <row r="883">
          <cell r="C883">
            <v>0</v>
          </cell>
          <cell r="I883" t="str">
            <v>01081501</v>
          </cell>
        </row>
        <row r="884">
          <cell r="C884">
            <v>0</v>
          </cell>
          <cell r="I884" t="str">
            <v>01082300</v>
          </cell>
        </row>
        <row r="885">
          <cell r="C885">
            <v>0</v>
          </cell>
          <cell r="I885" t="str">
            <v>01060500</v>
          </cell>
        </row>
        <row r="886">
          <cell r="C886">
            <v>0</v>
          </cell>
          <cell r="I886" t="str">
            <v>01060500</v>
          </cell>
        </row>
        <row r="887">
          <cell r="C887">
            <v>0</v>
          </cell>
          <cell r="I887" t="str">
            <v>01060100</v>
          </cell>
        </row>
        <row r="888">
          <cell r="C888">
            <v>0</v>
          </cell>
          <cell r="I888" t="str">
            <v>01081504</v>
          </cell>
        </row>
        <row r="889">
          <cell r="C889">
            <v>0</v>
          </cell>
          <cell r="I889" t="str">
            <v>01060300</v>
          </cell>
        </row>
        <row r="890">
          <cell r="C890">
            <v>0</v>
          </cell>
          <cell r="I890" t="str">
            <v>01060400</v>
          </cell>
        </row>
        <row r="891">
          <cell r="C891">
            <v>0</v>
          </cell>
          <cell r="I891" t="str">
            <v>01070200</v>
          </cell>
        </row>
        <row r="892">
          <cell r="C892">
            <v>0</v>
          </cell>
          <cell r="I892" t="str">
            <v>01060400</v>
          </cell>
        </row>
        <row r="893">
          <cell r="C893">
            <v>0</v>
          </cell>
          <cell r="I893" t="str">
            <v>01090200</v>
          </cell>
        </row>
        <row r="894">
          <cell r="C894">
            <v>0</v>
          </cell>
          <cell r="I894" t="str">
            <v>01081502</v>
          </cell>
        </row>
        <row r="895">
          <cell r="C895">
            <v>0</v>
          </cell>
          <cell r="I895" t="str">
            <v>01081502</v>
          </cell>
        </row>
        <row r="896">
          <cell r="C896">
            <v>0</v>
          </cell>
          <cell r="I896" t="str">
            <v>01060300</v>
          </cell>
        </row>
        <row r="897">
          <cell r="C897">
            <v>0</v>
          </cell>
          <cell r="I897" t="str">
            <v>01060300</v>
          </cell>
        </row>
        <row r="898">
          <cell r="C898">
            <v>0</v>
          </cell>
          <cell r="I898" t="str">
            <v>01080200</v>
          </cell>
        </row>
        <row r="899">
          <cell r="C899">
            <v>0</v>
          </cell>
          <cell r="I899" t="str">
            <v>01080200</v>
          </cell>
        </row>
        <row r="900">
          <cell r="C900">
            <v>0</v>
          </cell>
          <cell r="I900" t="str">
            <v>01080200</v>
          </cell>
        </row>
        <row r="901">
          <cell r="C901">
            <v>0</v>
          </cell>
          <cell r="I901" t="str">
            <v>01081504</v>
          </cell>
        </row>
        <row r="902">
          <cell r="C902">
            <v>0</v>
          </cell>
          <cell r="I902" t="str">
            <v>01010102</v>
          </cell>
        </row>
        <row r="903">
          <cell r="C903">
            <v>0</v>
          </cell>
          <cell r="I903" t="str">
            <v>01010101</v>
          </cell>
        </row>
        <row r="904">
          <cell r="C904">
            <v>0</v>
          </cell>
          <cell r="I904" t="str">
            <v>01010101</v>
          </cell>
        </row>
        <row r="905">
          <cell r="C905">
            <v>0</v>
          </cell>
          <cell r="I905" t="str">
            <v>01010102</v>
          </cell>
        </row>
        <row r="906">
          <cell r="C906">
            <v>0</v>
          </cell>
          <cell r="I906" t="str">
            <v>01010102</v>
          </cell>
        </row>
        <row r="907">
          <cell r="C907">
            <v>0</v>
          </cell>
          <cell r="I907" t="str">
            <v>01060100</v>
          </cell>
        </row>
        <row r="908">
          <cell r="C908">
            <v>0</v>
          </cell>
          <cell r="I908" t="str">
            <v>01083000</v>
          </cell>
        </row>
        <row r="909">
          <cell r="C909">
            <v>0</v>
          </cell>
          <cell r="I909" t="str">
            <v>01081507</v>
          </cell>
        </row>
        <row r="910">
          <cell r="C910">
            <v>0</v>
          </cell>
          <cell r="I910" t="str">
            <v>01081507</v>
          </cell>
        </row>
        <row r="911">
          <cell r="C911">
            <v>0</v>
          </cell>
          <cell r="I911" t="str">
            <v>01081507</v>
          </cell>
        </row>
        <row r="912">
          <cell r="C912">
            <v>0</v>
          </cell>
          <cell r="I912" t="str">
            <v>01060600</v>
          </cell>
        </row>
        <row r="913">
          <cell r="C913">
            <v>0</v>
          </cell>
          <cell r="I913" t="str">
            <v>01060100</v>
          </cell>
        </row>
        <row r="914">
          <cell r="C914">
            <v>0</v>
          </cell>
          <cell r="I914" t="str">
            <v>01060500</v>
          </cell>
        </row>
        <row r="915">
          <cell r="C915">
            <v>0</v>
          </cell>
          <cell r="I915" t="str">
            <v>01060600</v>
          </cell>
        </row>
        <row r="916">
          <cell r="C916">
            <v>0</v>
          </cell>
          <cell r="I916" t="str">
            <v>01060100</v>
          </cell>
        </row>
        <row r="917">
          <cell r="C917">
            <v>0</v>
          </cell>
          <cell r="I917" t="str">
            <v>02040000</v>
          </cell>
        </row>
        <row r="918">
          <cell r="C918">
            <v>0</v>
          </cell>
          <cell r="I918" t="str">
            <v>02040000</v>
          </cell>
        </row>
        <row r="919">
          <cell r="C919">
            <v>0</v>
          </cell>
          <cell r="I919" t="str">
            <v>01060100</v>
          </cell>
        </row>
        <row r="920">
          <cell r="C920">
            <v>0</v>
          </cell>
          <cell r="I920" t="str">
            <v>01060600</v>
          </cell>
        </row>
        <row r="921">
          <cell r="C921">
            <v>0</v>
          </cell>
          <cell r="I921" t="str">
            <v>01060500</v>
          </cell>
        </row>
        <row r="922">
          <cell r="C922">
            <v>0</v>
          </cell>
          <cell r="I922" t="str">
            <v>01081502</v>
          </cell>
        </row>
        <row r="923">
          <cell r="C923">
            <v>0</v>
          </cell>
          <cell r="I923" t="str">
            <v>01081502</v>
          </cell>
        </row>
        <row r="924">
          <cell r="C924">
            <v>0</v>
          </cell>
          <cell r="I924" t="str">
            <v>01060500</v>
          </cell>
        </row>
        <row r="925">
          <cell r="C925">
            <v>0</v>
          </cell>
          <cell r="I925" t="str">
            <v>01050103</v>
          </cell>
        </row>
        <row r="926">
          <cell r="C926">
            <v>0</v>
          </cell>
          <cell r="I926" t="str">
            <v>01050103</v>
          </cell>
        </row>
        <row r="927">
          <cell r="C927">
            <v>0</v>
          </cell>
          <cell r="I927" t="str">
            <v>01050102</v>
          </cell>
        </row>
        <row r="928">
          <cell r="C928">
            <v>0</v>
          </cell>
          <cell r="I928" t="str">
            <v>01050102</v>
          </cell>
        </row>
        <row r="929">
          <cell r="C929">
            <v>0</v>
          </cell>
          <cell r="I929" t="str">
            <v>01050102</v>
          </cell>
        </row>
        <row r="930">
          <cell r="C930">
            <v>0</v>
          </cell>
          <cell r="I930" t="str">
            <v>01050102</v>
          </cell>
        </row>
        <row r="931">
          <cell r="C931">
            <v>0</v>
          </cell>
          <cell r="I931" t="str">
            <v>01050102</v>
          </cell>
        </row>
        <row r="932">
          <cell r="C932">
            <v>0</v>
          </cell>
          <cell r="I932" t="str">
            <v>01050102</v>
          </cell>
        </row>
        <row r="933">
          <cell r="C933">
            <v>0</v>
          </cell>
          <cell r="I933" t="str">
            <v>01040000</v>
          </cell>
        </row>
        <row r="934">
          <cell r="C934">
            <v>0</v>
          </cell>
          <cell r="I934" t="str">
            <v>01040000</v>
          </cell>
        </row>
        <row r="935">
          <cell r="C935">
            <v>0</v>
          </cell>
          <cell r="I935" t="str">
            <v>01040000</v>
          </cell>
        </row>
        <row r="936">
          <cell r="C936">
            <v>0</v>
          </cell>
          <cell r="I936" t="str">
            <v>01010102</v>
          </cell>
        </row>
        <row r="937">
          <cell r="C937">
            <v>0</v>
          </cell>
          <cell r="I937" t="str">
            <v>01010101</v>
          </cell>
        </row>
        <row r="938">
          <cell r="C938">
            <v>0</v>
          </cell>
          <cell r="I938" t="str">
            <v>01070100</v>
          </cell>
        </row>
        <row r="939">
          <cell r="C939">
            <v>0</v>
          </cell>
          <cell r="I939" t="str">
            <v>01081504</v>
          </cell>
        </row>
        <row r="940">
          <cell r="C940">
            <v>0</v>
          </cell>
          <cell r="I940" t="str">
            <v>01040000</v>
          </cell>
        </row>
        <row r="941">
          <cell r="C941">
            <v>0</v>
          </cell>
          <cell r="I941" t="str">
            <v>01070100</v>
          </cell>
        </row>
        <row r="942">
          <cell r="C942">
            <v>0</v>
          </cell>
          <cell r="I942" t="str">
            <v>01040000</v>
          </cell>
        </row>
        <row r="943">
          <cell r="C943">
            <v>0</v>
          </cell>
          <cell r="I943" t="str">
            <v>01060600</v>
          </cell>
        </row>
        <row r="944">
          <cell r="C944">
            <v>0</v>
          </cell>
          <cell r="I944" t="str">
            <v>01040000</v>
          </cell>
        </row>
        <row r="945">
          <cell r="C945">
            <v>0</v>
          </cell>
          <cell r="I945" t="str">
            <v>01070100</v>
          </cell>
        </row>
        <row r="946">
          <cell r="C946">
            <v>0</v>
          </cell>
          <cell r="I946" t="str">
            <v>01060600</v>
          </cell>
        </row>
        <row r="947">
          <cell r="C947">
            <v>0</v>
          </cell>
          <cell r="I947" t="str">
            <v>02040000</v>
          </cell>
        </row>
        <row r="948">
          <cell r="C948">
            <v>0</v>
          </cell>
          <cell r="I948" t="str">
            <v>01081504</v>
          </cell>
        </row>
        <row r="949">
          <cell r="C949">
            <v>0</v>
          </cell>
          <cell r="I949" t="str">
            <v>01081504</v>
          </cell>
        </row>
        <row r="950">
          <cell r="C950">
            <v>0</v>
          </cell>
          <cell r="I950" t="str">
            <v>01060400</v>
          </cell>
        </row>
        <row r="951">
          <cell r="C951">
            <v>0</v>
          </cell>
          <cell r="I951" t="str">
            <v>01090200</v>
          </cell>
        </row>
        <row r="952">
          <cell r="C952">
            <v>0</v>
          </cell>
          <cell r="I952" t="str">
            <v>01070200</v>
          </cell>
        </row>
        <row r="953">
          <cell r="C953">
            <v>0</v>
          </cell>
          <cell r="I953" t="str">
            <v>01070200</v>
          </cell>
        </row>
        <row r="954">
          <cell r="C954">
            <v>0</v>
          </cell>
          <cell r="I954" t="str">
            <v>01070200</v>
          </cell>
        </row>
        <row r="955">
          <cell r="C955">
            <v>0</v>
          </cell>
          <cell r="I955" t="str">
            <v>01082601</v>
          </cell>
        </row>
        <row r="956">
          <cell r="C956">
            <v>0</v>
          </cell>
          <cell r="I956" t="str">
            <v>01081502</v>
          </cell>
        </row>
        <row r="957">
          <cell r="C957">
            <v>0</v>
          </cell>
          <cell r="I957" t="str">
            <v>02010400</v>
          </cell>
        </row>
        <row r="958">
          <cell r="C958">
            <v>0</v>
          </cell>
          <cell r="I958" t="str">
            <v>01010101</v>
          </cell>
        </row>
        <row r="959">
          <cell r="C959">
            <v>0</v>
          </cell>
          <cell r="I959" t="str">
            <v>01010102</v>
          </cell>
        </row>
        <row r="960">
          <cell r="C960">
            <v>0</v>
          </cell>
          <cell r="I960" t="str">
            <v>01010102</v>
          </cell>
        </row>
        <row r="961">
          <cell r="C961">
            <v>0</v>
          </cell>
          <cell r="I961" t="str">
            <v>01010101</v>
          </cell>
        </row>
        <row r="962">
          <cell r="C962">
            <v>0</v>
          </cell>
          <cell r="I962" t="str">
            <v>01010102</v>
          </cell>
        </row>
        <row r="963">
          <cell r="C963">
            <v>0</v>
          </cell>
          <cell r="I963" t="str">
            <v>01010102</v>
          </cell>
        </row>
        <row r="964">
          <cell r="C964">
            <v>0</v>
          </cell>
          <cell r="I964" t="str">
            <v>01070200</v>
          </cell>
        </row>
        <row r="965">
          <cell r="C965">
            <v>0</v>
          </cell>
          <cell r="I965" t="str">
            <v>01081502</v>
          </cell>
        </row>
        <row r="966">
          <cell r="C966">
            <v>0</v>
          </cell>
          <cell r="I966" t="str">
            <v>01081502</v>
          </cell>
        </row>
        <row r="967">
          <cell r="C967">
            <v>0</v>
          </cell>
          <cell r="I967" t="str">
            <v>01082300</v>
          </cell>
        </row>
        <row r="968">
          <cell r="C968">
            <v>0</v>
          </cell>
          <cell r="I968" t="str">
            <v>01060600</v>
          </cell>
        </row>
        <row r="969">
          <cell r="C969">
            <v>0</v>
          </cell>
          <cell r="I969" t="str">
            <v>01060600</v>
          </cell>
        </row>
        <row r="970">
          <cell r="C970">
            <v>0</v>
          </cell>
          <cell r="I970" t="str">
            <v>01060600</v>
          </cell>
        </row>
        <row r="971">
          <cell r="C971">
            <v>0</v>
          </cell>
          <cell r="I971" t="str">
            <v>01060600</v>
          </cell>
        </row>
        <row r="972">
          <cell r="C972">
            <v>0</v>
          </cell>
          <cell r="I972" t="str">
            <v>02010400</v>
          </cell>
        </row>
        <row r="973">
          <cell r="C973">
            <v>0</v>
          </cell>
          <cell r="I973" t="str">
            <v>01030100</v>
          </cell>
        </row>
        <row r="974">
          <cell r="C974">
            <v>0</v>
          </cell>
          <cell r="I974" t="str">
            <v>01030100</v>
          </cell>
        </row>
        <row r="975">
          <cell r="C975">
            <v>0</v>
          </cell>
          <cell r="I975" t="str">
            <v>01082702</v>
          </cell>
        </row>
        <row r="976">
          <cell r="C976">
            <v>0</v>
          </cell>
          <cell r="I976" t="str">
            <v>01050101</v>
          </cell>
        </row>
        <row r="977">
          <cell r="C977">
            <v>0</v>
          </cell>
          <cell r="I977" t="str">
            <v>01030100</v>
          </cell>
        </row>
        <row r="978">
          <cell r="C978">
            <v>0</v>
          </cell>
          <cell r="I978" t="str">
            <v>01010101</v>
          </cell>
        </row>
        <row r="979">
          <cell r="C979">
            <v>0</v>
          </cell>
          <cell r="I979" t="str">
            <v>01010102</v>
          </cell>
        </row>
        <row r="980">
          <cell r="C980">
            <v>0</v>
          </cell>
          <cell r="I980" t="str">
            <v>01060300</v>
          </cell>
        </row>
        <row r="981">
          <cell r="C981">
            <v>0</v>
          </cell>
          <cell r="I981" t="str">
            <v>01070200</v>
          </cell>
        </row>
        <row r="982">
          <cell r="C982">
            <v>0</v>
          </cell>
          <cell r="I982" t="str">
            <v>01060400</v>
          </cell>
        </row>
        <row r="983">
          <cell r="C983">
            <v>0</v>
          </cell>
          <cell r="I983" t="str">
            <v>01090200</v>
          </cell>
        </row>
        <row r="984">
          <cell r="C984">
            <v>0</v>
          </cell>
          <cell r="I984" t="str">
            <v>02020000</v>
          </cell>
        </row>
        <row r="985">
          <cell r="C985">
            <v>0</v>
          </cell>
          <cell r="I985" t="str">
            <v>01080900</v>
          </cell>
        </row>
        <row r="986">
          <cell r="C986">
            <v>0</v>
          </cell>
          <cell r="I986" t="str">
            <v>01010101</v>
          </cell>
        </row>
        <row r="987">
          <cell r="C987">
            <v>0</v>
          </cell>
          <cell r="I987" t="str">
            <v>01010102</v>
          </cell>
        </row>
        <row r="988">
          <cell r="C988">
            <v>0</v>
          </cell>
          <cell r="I988" t="str">
            <v>01070200</v>
          </cell>
        </row>
        <row r="989">
          <cell r="C989">
            <v>0</v>
          </cell>
          <cell r="I989" t="str">
            <v>01060400</v>
          </cell>
        </row>
        <row r="990">
          <cell r="C990">
            <v>0</v>
          </cell>
          <cell r="I990" t="str">
            <v>01070200</v>
          </cell>
        </row>
        <row r="991">
          <cell r="C991">
            <v>0</v>
          </cell>
          <cell r="I991" t="str">
            <v>01081700</v>
          </cell>
        </row>
        <row r="992">
          <cell r="C992">
            <v>0</v>
          </cell>
          <cell r="I992" t="str">
            <v>01070600</v>
          </cell>
        </row>
        <row r="993">
          <cell r="C993">
            <v>0</v>
          </cell>
          <cell r="I993" t="str">
            <v>01082905</v>
          </cell>
        </row>
        <row r="994">
          <cell r="C994">
            <v>0</v>
          </cell>
          <cell r="I994" t="str">
            <v>01010101</v>
          </cell>
        </row>
        <row r="995">
          <cell r="C995">
            <v>0</v>
          </cell>
          <cell r="I995" t="str">
            <v>01010102</v>
          </cell>
        </row>
        <row r="996">
          <cell r="C996">
            <v>0</v>
          </cell>
          <cell r="I996" t="str">
            <v>02040000</v>
          </cell>
        </row>
        <row r="997">
          <cell r="C997">
            <v>0</v>
          </cell>
          <cell r="I997" t="str">
            <v>02040000</v>
          </cell>
        </row>
        <row r="998">
          <cell r="C998">
            <v>0</v>
          </cell>
          <cell r="I998" t="str">
            <v>02040000</v>
          </cell>
        </row>
        <row r="999">
          <cell r="C999">
            <v>0</v>
          </cell>
          <cell r="I999" t="str">
            <v>02040000</v>
          </cell>
        </row>
        <row r="1000">
          <cell r="C1000">
            <v>0</v>
          </cell>
          <cell r="I1000" t="str">
            <v>02040000</v>
          </cell>
        </row>
        <row r="1001">
          <cell r="C1001">
            <v>0</v>
          </cell>
          <cell r="I1001" t="str">
            <v>01082601</v>
          </cell>
        </row>
        <row r="1002">
          <cell r="C1002">
            <v>0</v>
          </cell>
          <cell r="I1002" t="str">
            <v>01060400</v>
          </cell>
        </row>
        <row r="1003">
          <cell r="C1003">
            <v>0</v>
          </cell>
          <cell r="I1003" t="str">
            <v>01060400</v>
          </cell>
        </row>
        <row r="1004">
          <cell r="C1004">
            <v>0</v>
          </cell>
          <cell r="I1004" t="str">
            <v>01082905</v>
          </cell>
        </row>
        <row r="1005">
          <cell r="C1005">
            <v>0</v>
          </cell>
          <cell r="I1005" t="str">
            <v>01081505</v>
          </cell>
        </row>
        <row r="1006">
          <cell r="C1006">
            <v>0</v>
          </cell>
          <cell r="I1006" t="str">
            <v>01083000</v>
          </cell>
        </row>
        <row r="1007">
          <cell r="C1007">
            <v>0</v>
          </cell>
          <cell r="I1007" t="str">
            <v>01010101</v>
          </cell>
        </row>
        <row r="1008">
          <cell r="C1008">
            <v>0</v>
          </cell>
          <cell r="I1008" t="str">
            <v>01010102</v>
          </cell>
        </row>
        <row r="1009">
          <cell r="C1009">
            <v>0</v>
          </cell>
          <cell r="I1009" t="str">
            <v>01070300</v>
          </cell>
        </row>
        <row r="1010">
          <cell r="C1010">
            <v>0</v>
          </cell>
          <cell r="I1010" t="str">
            <v>01060300</v>
          </cell>
        </row>
        <row r="1011">
          <cell r="C1011">
            <v>0</v>
          </cell>
          <cell r="I1011" t="str">
            <v>01060300</v>
          </cell>
        </row>
        <row r="1012">
          <cell r="C1012">
            <v>0</v>
          </cell>
          <cell r="I1012" t="str">
            <v>01060400</v>
          </cell>
        </row>
        <row r="1013">
          <cell r="C1013">
            <v>0</v>
          </cell>
          <cell r="I1013" t="str">
            <v>01060400</v>
          </cell>
        </row>
        <row r="1014">
          <cell r="C1014">
            <v>0</v>
          </cell>
          <cell r="I1014" t="str">
            <v>01070200</v>
          </cell>
        </row>
        <row r="1015">
          <cell r="C1015">
            <v>0</v>
          </cell>
          <cell r="I1015" t="str">
            <v>01070200</v>
          </cell>
        </row>
        <row r="1016">
          <cell r="C1016">
            <v>0</v>
          </cell>
          <cell r="I1016" t="str">
            <v>01070200</v>
          </cell>
        </row>
        <row r="1017">
          <cell r="C1017">
            <v>0</v>
          </cell>
          <cell r="I1017" t="str">
            <v>01070200</v>
          </cell>
        </row>
        <row r="1018">
          <cell r="C1018">
            <v>0</v>
          </cell>
          <cell r="I1018" t="str">
            <v>01070200</v>
          </cell>
        </row>
        <row r="1019">
          <cell r="C1019">
            <v>0</v>
          </cell>
          <cell r="I1019" t="str">
            <v>01070200</v>
          </cell>
        </row>
        <row r="1020">
          <cell r="C1020">
            <v>0</v>
          </cell>
          <cell r="I1020" t="str">
            <v>01070200</v>
          </cell>
        </row>
        <row r="1021">
          <cell r="C1021">
            <v>0</v>
          </cell>
          <cell r="I1021" t="str">
            <v>01070200</v>
          </cell>
        </row>
        <row r="1022">
          <cell r="C1022">
            <v>0</v>
          </cell>
          <cell r="I1022" t="str">
            <v>01081504</v>
          </cell>
        </row>
        <row r="1023">
          <cell r="C1023">
            <v>0</v>
          </cell>
          <cell r="I1023" t="str">
            <v>01081504</v>
          </cell>
        </row>
        <row r="1024">
          <cell r="C1024">
            <v>0</v>
          </cell>
          <cell r="I1024" t="str">
            <v>01083000</v>
          </cell>
        </row>
        <row r="1025">
          <cell r="C1025">
            <v>0</v>
          </cell>
          <cell r="I1025" t="str">
            <v>01082601</v>
          </cell>
        </row>
        <row r="1026">
          <cell r="C1026">
            <v>0</v>
          </cell>
          <cell r="I1026" t="str">
            <v>01070200</v>
          </cell>
        </row>
        <row r="1027">
          <cell r="C1027">
            <v>0</v>
          </cell>
          <cell r="I1027" t="str">
            <v>01010101</v>
          </cell>
        </row>
        <row r="1028">
          <cell r="C1028">
            <v>0</v>
          </cell>
          <cell r="I1028" t="str">
            <v>01010102</v>
          </cell>
        </row>
        <row r="1029">
          <cell r="C1029">
            <v>0</v>
          </cell>
          <cell r="I1029" t="str">
            <v>01010101</v>
          </cell>
        </row>
        <row r="1030">
          <cell r="C1030">
            <v>0</v>
          </cell>
          <cell r="I1030" t="str">
            <v>01010102</v>
          </cell>
        </row>
        <row r="1031">
          <cell r="C1031">
            <v>0</v>
          </cell>
          <cell r="I1031" t="str">
            <v>01081502</v>
          </cell>
        </row>
        <row r="1032">
          <cell r="C1032">
            <v>0</v>
          </cell>
          <cell r="I1032" t="str">
            <v>01081200</v>
          </cell>
        </row>
        <row r="1033">
          <cell r="C1033">
            <v>0</v>
          </cell>
          <cell r="I1033" t="str">
            <v>01010102</v>
          </cell>
        </row>
        <row r="1034">
          <cell r="C1034">
            <v>0</v>
          </cell>
          <cell r="I1034" t="str">
            <v>01010101</v>
          </cell>
        </row>
        <row r="1035">
          <cell r="C1035">
            <v>0</v>
          </cell>
          <cell r="I1035" t="str">
            <v>01060300</v>
          </cell>
        </row>
        <row r="1036">
          <cell r="C1036">
            <v>0</v>
          </cell>
          <cell r="I1036" t="str">
            <v>01081502</v>
          </cell>
        </row>
        <row r="1037">
          <cell r="C1037">
            <v>0</v>
          </cell>
          <cell r="I1037" t="str">
            <v>01070200</v>
          </cell>
        </row>
        <row r="1038">
          <cell r="C1038">
            <v>0</v>
          </cell>
          <cell r="I1038" t="str">
            <v>01070200</v>
          </cell>
        </row>
        <row r="1039">
          <cell r="C1039">
            <v>0</v>
          </cell>
          <cell r="I1039" t="str">
            <v>01070200</v>
          </cell>
        </row>
        <row r="1040">
          <cell r="C1040">
            <v>0</v>
          </cell>
          <cell r="I1040" t="str">
            <v>01060400</v>
          </cell>
        </row>
        <row r="1041">
          <cell r="C1041">
            <v>0</v>
          </cell>
          <cell r="I1041" t="str">
            <v>01080400</v>
          </cell>
        </row>
        <row r="1042">
          <cell r="C1042">
            <v>0</v>
          </cell>
          <cell r="I1042" t="str">
            <v>01010102</v>
          </cell>
        </row>
        <row r="1043">
          <cell r="C1043">
            <v>0</v>
          </cell>
          <cell r="I1043" t="str">
            <v>01081502</v>
          </cell>
        </row>
        <row r="1044">
          <cell r="C1044">
            <v>0</v>
          </cell>
          <cell r="I1044" t="str">
            <v>01081502</v>
          </cell>
        </row>
        <row r="1045">
          <cell r="C1045">
            <v>0</v>
          </cell>
          <cell r="I1045" t="str">
            <v>01081501</v>
          </cell>
        </row>
        <row r="1046">
          <cell r="C1046">
            <v>0</v>
          </cell>
          <cell r="I1046" t="str">
            <v>01082602</v>
          </cell>
        </row>
        <row r="1047">
          <cell r="C1047">
            <v>0</v>
          </cell>
          <cell r="I1047" t="str">
            <v>01090200</v>
          </cell>
        </row>
        <row r="1048">
          <cell r="C1048">
            <v>0</v>
          </cell>
          <cell r="I1048" t="str">
            <v>01010102</v>
          </cell>
        </row>
        <row r="1049">
          <cell r="C1049">
            <v>0</v>
          </cell>
          <cell r="I1049" t="str">
            <v>01010102</v>
          </cell>
        </row>
        <row r="1050">
          <cell r="C1050">
            <v>0</v>
          </cell>
          <cell r="I1050" t="str">
            <v>01010101</v>
          </cell>
        </row>
        <row r="1051">
          <cell r="C1051">
            <v>0</v>
          </cell>
          <cell r="I1051" t="str">
            <v>01082601</v>
          </cell>
        </row>
        <row r="1052">
          <cell r="C1052">
            <v>0</v>
          </cell>
          <cell r="I1052" t="str">
            <v>01010101</v>
          </cell>
        </row>
        <row r="1053">
          <cell r="C1053">
            <v>0</v>
          </cell>
          <cell r="I1053" t="str">
            <v>01010102</v>
          </cell>
        </row>
        <row r="1054">
          <cell r="C1054">
            <v>0</v>
          </cell>
          <cell r="I1054" t="str">
            <v>01060500</v>
          </cell>
        </row>
        <row r="1055">
          <cell r="C1055">
            <v>0</v>
          </cell>
          <cell r="I1055" t="str">
            <v>01081504</v>
          </cell>
        </row>
        <row r="1056">
          <cell r="C1056">
            <v>0</v>
          </cell>
          <cell r="I1056" t="str">
            <v>01081504</v>
          </cell>
        </row>
        <row r="1057">
          <cell r="C1057">
            <v>0</v>
          </cell>
          <cell r="I1057" t="str">
            <v>01060200</v>
          </cell>
        </row>
        <row r="1058">
          <cell r="C1058">
            <v>0</v>
          </cell>
          <cell r="I1058" t="str">
            <v>01060200</v>
          </cell>
        </row>
        <row r="1059">
          <cell r="C1059">
            <v>0</v>
          </cell>
          <cell r="I1059" t="str">
            <v>01060300</v>
          </cell>
        </row>
        <row r="1060">
          <cell r="C1060">
            <v>0</v>
          </cell>
          <cell r="I1060" t="str">
            <v>01060100</v>
          </cell>
        </row>
        <row r="1061">
          <cell r="C1061">
            <v>0</v>
          </cell>
          <cell r="I1061" t="str">
            <v>01060500</v>
          </cell>
        </row>
        <row r="1062">
          <cell r="C1062">
            <v>0</v>
          </cell>
          <cell r="I1062" t="str">
            <v>01083000</v>
          </cell>
        </row>
        <row r="1063">
          <cell r="C1063">
            <v>0</v>
          </cell>
          <cell r="I1063" t="str">
            <v>01060500</v>
          </cell>
        </row>
        <row r="1064">
          <cell r="C1064">
            <v>0</v>
          </cell>
          <cell r="I1064" t="str">
            <v>01081504</v>
          </cell>
        </row>
        <row r="1065">
          <cell r="C1065">
            <v>0</v>
          </cell>
          <cell r="I1065" t="str">
            <v>01060500</v>
          </cell>
        </row>
        <row r="1066">
          <cell r="C1066">
            <v>0</v>
          </cell>
          <cell r="I1066" t="str">
            <v>01081504</v>
          </cell>
        </row>
        <row r="1067">
          <cell r="C1067">
            <v>0</v>
          </cell>
          <cell r="I1067" t="str">
            <v>01060500</v>
          </cell>
        </row>
        <row r="1068">
          <cell r="C1068">
            <v>0</v>
          </cell>
          <cell r="I1068" t="str">
            <v>01081504</v>
          </cell>
        </row>
        <row r="1069">
          <cell r="C1069">
            <v>0</v>
          </cell>
          <cell r="I1069" t="str">
            <v>01060500</v>
          </cell>
        </row>
        <row r="1070">
          <cell r="C1070">
            <v>0</v>
          </cell>
          <cell r="I1070" t="str">
            <v>01060500</v>
          </cell>
        </row>
        <row r="1071">
          <cell r="C1071">
            <v>0</v>
          </cell>
          <cell r="I1071" t="str">
            <v>01060100</v>
          </cell>
        </row>
        <row r="1072">
          <cell r="C1072">
            <v>0</v>
          </cell>
          <cell r="I1072" t="str">
            <v>01060500</v>
          </cell>
        </row>
        <row r="1073">
          <cell r="C1073">
            <v>0</v>
          </cell>
          <cell r="I1073" t="str">
            <v>01081501</v>
          </cell>
        </row>
        <row r="1074">
          <cell r="C1074">
            <v>0</v>
          </cell>
          <cell r="I1074" t="str">
            <v>01060500</v>
          </cell>
        </row>
        <row r="1075">
          <cell r="C1075">
            <v>0</v>
          </cell>
          <cell r="I1075" t="str">
            <v>02040000</v>
          </cell>
        </row>
        <row r="1076">
          <cell r="C1076">
            <v>0</v>
          </cell>
          <cell r="I1076" t="str">
            <v>02040000</v>
          </cell>
        </row>
        <row r="1077">
          <cell r="C1077">
            <v>0</v>
          </cell>
          <cell r="I1077" t="str">
            <v>01060500</v>
          </cell>
        </row>
        <row r="1078">
          <cell r="C1078">
            <v>0</v>
          </cell>
          <cell r="I1078" t="str">
            <v>02040000</v>
          </cell>
        </row>
        <row r="1079">
          <cell r="C1079">
            <v>0</v>
          </cell>
          <cell r="I1079" t="str">
            <v>01083000</v>
          </cell>
        </row>
        <row r="1080">
          <cell r="C1080">
            <v>0</v>
          </cell>
          <cell r="I1080" t="str">
            <v>01010102</v>
          </cell>
        </row>
        <row r="1081">
          <cell r="C1081">
            <v>0</v>
          </cell>
          <cell r="I1081" t="str">
            <v>01010101</v>
          </cell>
        </row>
        <row r="1082">
          <cell r="C1082">
            <v>0</v>
          </cell>
          <cell r="I1082" t="str">
            <v>01070200</v>
          </cell>
        </row>
        <row r="1083">
          <cell r="C1083">
            <v>0</v>
          </cell>
          <cell r="I1083" t="str">
            <v>01070200</v>
          </cell>
        </row>
        <row r="1084">
          <cell r="C1084">
            <v>0</v>
          </cell>
          <cell r="I1084" t="str">
            <v>01081502</v>
          </cell>
        </row>
        <row r="1085">
          <cell r="C1085">
            <v>0</v>
          </cell>
          <cell r="I1085" t="str">
            <v>01070100</v>
          </cell>
        </row>
        <row r="1086">
          <cell r="C1086">
            <v>0</v>
          </cell>
          <cell r="I1086" t="str">
            <v>01080800</v>
          </cell>
        </row>
        <row r="1087">
          <cell r="C1087">
            <v>0</v>
          </cell>
          <cell r="I1087" t="str">
            <v>01010102</v>
          </cell>
        </row>
        <row r="1088">
          <cell r="C1088">
            <v>0</v>
          </cell>
          <cell r="I1088" t="str">
            <v>01081101</v>
          </cell>
        </row>
        <row r="1089">
          <cell r="C1089">
            <v>0</v>
          </cell>
          <cell r="I1089" t="str">
            <v>01010101</v>
          </cell>
        </row>
        <row r="1090">
          <cell r="C1090">
            <v>0</v>
          </cell>
          <cell r="I1090" t="str">
            <v>01080400</v>
          </cell>
        </row>
        <row r="1091">
          <cell r="C1091">
            <v>0</v>
          </cell>
          <cell r="I1091" t="str">
            <v>01081000</v>
          </cell>
        </row>
        <row r="1092">
          <cell r="C1092">
            <v>0</v>
          </cell>
          <cell r="I1092" t="str">
            <v>01081507</v>
          </cell>
        </row>
        <row r="1093">
          <cell r="C1093">
            <v>0</v>
          </cell>
          <cell r="I1093" t="str">
            <v>01080400</v>
          </cell>
        </row>
        <row r="1094">
          <cell r="C1094">
            <v>0</v>
          </cell>
          <cell r="I1094" t="str">
            <v>01083000</v>
          </cell>
        </row>
        <row r="1095">
          <cell r="C1095">
            <v>0</v>
          </cell>
          <cell r="I1095" t="str">
            <v>01081504</v>
          </cell>
        </row>
        <row r="1096">
          <cell r="C1096">
            <v>0</v>
          </cell>
          <cell r="I1096" t="str">
            <v>01081502</v>
          </cell>
        </row>
        <row r="1097">
          <cell r="C1097">
            <v>0</v>
          </cell>
          <cell r="I1097" t="str">
            <v>02010700</v>
          </cell>
        </row>
        <row r="1098">
          <cell r="C1098">
            <v>0</v>
          </cell>
          <cell r="I1098" t="str">
            <v>01083000</v>
          </cell>
        </row>
        <row r="1099">
          <cell r="C1099">
            <v>0</v>
          </cell>
          <cell r="I1099" t="str">
            <v>01060400</v>
          </cell>
        </row>
        <row r="1100">
          <cell r="C1100">
            <v>0</v>
          </cell>
          <cell r="I1100" t="str">
            <v>01060300</v>
          </cell>
        </row>
        <row r="1101">
          <cell r="C1101">
            <v>0</v>
          </cell>
          <cell r="I1101" t="str">
            <v>01060300</v>
          </cell>
        </row>
        <row r="1102">
          <cell r="C1102">
            <v>0</v>
          </cell>
          <cell r="I1102" t="str">
            <v>01082602</v>
          </cell>
        </row>
        <row r="1103">
          <cell r="C1103">
            <v>0</v>
          </cell>
          <cell r="I1103" t="str">
            <v>01010101</v>
          </cell>
        </row>
        <row r="1104">
          <cell r="C1104">
            <v>0</v>
          </cell>
          <cell r="I1104" t="str">
            <v>01010102</v>
          </cell>
        </row>
        <row r="1105">
          <cell r="C1105">
            <v>0</v>
          </cell>
          <cell r="I1105" t="str">
            <v>01010101</v>
          </cell>
        </row>
        <row r="1106">
          <cell r="C1106">
            <v>0</v>
          </cell>
          <cell r="I1106" t="str">
            <v>01010102</v>
          </cell>
        </row>
        <row r="1107">
          <cell r="C1107">
            <v>0</v>
          </cell>
          <cell r="I1107" t="str">
            <v>01010101</v>
          </cell>
        </row>
        <row r="1108">
          <cell r="C1108">
            <v>0</v>
          </cell>
          <cell r="I1108" t="str">
            <v>01081501</v>
          </cell>
        </row>
        <row r="1109">
          <cell r="C1109">
            <v>0</v>
          </cell>
          <cell r="I1109" t="str">
            <v>01080800</v>
          </cell>
        </row>
        <row r="1110">
          <cell r="C1110">
            <v>0</v>
          </cell>
          <cell r="I1110" t="str">
            <v>01060300</v>
          </cell>
        </row>
        <row r="1111">
          <cell r="C1111">
            <v>0</v>
          </cell>
          <cell r="I1111" t="str">
            <v>01070100</v>
          </cell>
        </row>
        <row r="1112">
          <cell r="C1112">
            <v>0</v>
          </cell>
          <cell r="I1112" t="str">
            <v>01060400</v>
          </cell>
        </row>
        <row r="1113">
          <cell r="C1113">
            <v>0</v>
          </cell>
          <cell r="I1113" t="str">
            <v>02040000</v>
          </cell>
        </row>
        <row r="1114">
          <cell r="C1114">
            <v>0</v>
          </cell>
          <cell r="I1114" t="str">
            <v>01081300</v>
          </cell>
        </row>
        <row r="1115">
          <cell r="C1115">
            <v>0</v>
          </cell>
          <cell r="I1115" t="str">
            <v>01010102</v>
          </cell>
        </row>
        <row r="1116">
          <cell r="C1116">
            <v>0</v>
          </cell>
          <cell r="I1116" t="str">
            <v>01010101</v>
          </cell>
        </row>
        <row r="1117">
          <cell r="C1117">
            <v>0</v>
          </cell>
          <cell r="I1117" t="str">
            <v>01060200</v>
          </cell>
        </row>
        <row r="1118">
          <cell r="C1118">
            <v>0</v>
          </cell>
          <cell r="I1118" t="str">
            <v>01060600</v>
          </cell>
        </row>
        <row r="1119">
          <cell r="C1119">
            <v>0</v>
          </cell>
          <cell r="I1119" t="str">
            <v>01060400</v>
          </cell>
        </row>
        <row r="1120">
          <cell r="C1120">
            <v>0</v>
          </cell>
          <cell r="I1120" t="str">
            <v>01081200</v>
          </cell>
        </row>
        <row r="1121">
          <cell r="C1121">
            <v>0</v>
          </cell>
          <cell r="I1121" t="str">
            <v>01060300</v>
          </cell>
        </row>
        <row r="1122">
          <cell r="C1122">
            <v>0</v>
          </cell>
          <cell r="I1122" t="str">
            <v>01060500</v>
          </cell>
        </row>
        <row r="1123">
          <cell r="C1123">
            <v>0</v>
          </cell>
          <cell r="I1123" t="str">
            <v>01081501</v>
          </cell>
        </row>
        <row r="1124">
          <cell r="C1124">
            <v>0</v>
          </cell>
          <cell r="I1124" t="str">
            <v>01060500</v>
          </cell>
        </row>
        <row r="1125">
          <cell r="C1125">
            <v>0</v>
          </cell>
          <cell r="I1125" t="str">
            <v>01070300</v>
          </cell>
        </row>
        <row r="1126">
          <cell r="C1126">
            <v>0</v>
          </cell>
          <cell r="I1126" t="str">
            <v>01083000</v>
          </cell>
        </row>
        <row r="1127">
          <cell r="C1127">
            <v>0</v>
          </cell>
          <cell r="I1127" t="str">
            <v>01060300</v>
          </cell>
        </row>
        <row r="1128">
          <cell r="C1128">
            <v>0</v>
          </cell>
          <cell r="I1128" t="str">
            <v>01060500</v>
          </cell>
        </row>
        <row r="1129">
          <cell r="C1129">
            <v>0</v>
          </cell>
          <cell r="I1129" t="str">
            <v>01060500</v>
          </cell>
        </row>
        <row r="1130">
          <cell r="C1130">
            <v>0</v>
          </cell>
          <cell r="I1130" t="str">
            <v>01060500</v>
          </cell>
        </row>
        <row r="1131">
          <cell r="C1131">
            <v>0</v>
          </cell>
          <cell r="I1131" t="str">
            <v>01081504</v>
          </cell>
        </row>
        <row r="1132">
          <cell r="C1132">
            <v>0</v>
          </cell>
          <cell r="I1132" t="str">
            <v>01070300</v>
          </cell>
        </row>
        <row r="1133">
          <cell r="C1133">
            <v>0</v>
          </cell>
          <cell r="I1133" t="str">
            <v>02010100</v>
          </cell>
        </row>
        <row r="1134">
          <cell r="C1134">
            <v>0</v>
          </cell>
          <cell r="I1134" t="str">
            <v>02010100</v>
          </cell>
        </row>
        <row r="1135">
          <cell r="C1135">
            <v>0</v>
          </cell>
          <cell r="I1135" t="str">
            <v>01081501</v>
          </cell>
        </row>
        <row r="1136">
          <cell r="C1136">
            <v>0</v>
          </cell>
          <cell r="I1136" t="str">
            <v>01060200</v>
          </cell>
        </row>
        <row r="1137">
          <cell r="C1137">
            <v>0</v>
          </cell>
          <cell r="I1137" t="str">
            <v>01081200</v>
          </cell>
        </row>
        <row r="1138">
          <cell r="C1138">
            <v>0</v>
          </cell>
          <cell r="I1138" t="str">
            <v>02040000</v>
          </cell>
        </row>
        <row r="1139">
          <cell r="C1139">
            <v>0</v>
          </cell>
          <cell r="I1139" t="str">
            <v>01060600</v>
          </cell>
        </row>
        <row r="1140">
          <cell r="C1140">
            <v>0</v>
          </cell>
          <cell r="I1140" t="str">
            <v>01060600</v>
          </cell>
        </row>
        <row r="1141">
          <cell r="C1141">
            <v>0</v>
          </cell>
          <cell r="I1141" t="str">
            <v>01060200</v>
          </cell>
        </row>
        <row r="1142">
          <cell r="C1142">
            <v>0</v>
          </cell>
          <cell r="I1142" t="str">
            <v>01070300</v>
          </cell>
        </row>
        <row r="1143">
          <cell r="C1143">
            <v>0</v>
          </cell>
          <cell r="I1143" t="str">
            <v>02040000</v>
          </cell>
        </row>
        <row r="1144">
          <cell r="C1144">
            <v>0</v>
          </cell>
          <cell r="I1144" t="str">
            <v>01060200</v>
          </cell>
        </row>
        <row r="1145">
          <cell r="C1145">
            <v>0</v>
          </cell>
          <cell r="I1145" t="str">
            <v>01080200</v>
          </cell>
        </row>
        <row r="1146">
          <cell r="C1146">
            <v>0</v>
          </cell>
          <cell r="I1146" t="str">
            <v>01070100</v>
          </cell>
        </row>
        <row r="1147">
          <cell r="C1147">
            <v>0</v>
          </cell>
          <cell r="I1147" t="str">
            <v>01060300</v>
          </cell>
        </row>
        <row r="1148">
          <cell r="C1148">
            <v>0</v>
          </cell>
          <cell r="I1148" t="str">
            <v>01080400</v>
          </cell>
        </row>
        <row r="1149">
          <cell r="C1149">
            <v>0</v>
          </cell>
          <cell r="I1149" t="str">
            <v>01081000</v>
          </cell>
        </row>
        <row r="1150">
          <cell r="C1150">
            <v>0</v>
          </cell>
          <cell r="I1150" t="str">
            <v>01060200</v>
          </cell>
        </row>
        <row r="1151">
          <cell r="C1151">
            <v>0</v>
          </cell>
          <cell r="I1151" t="str">
            <v>02040000</v>
          </cell>
        </row>
        <row r="1152">
          <cell r="C1152">
            <v>0</v>
          </cell>
          <cell r="I1152" t="str">
            <v>01060200</v>
          </cell>
        </row>
        <row r="1153">
          <cell r="C1153">
            <v>0</v>
          </cell>
          <cell r="I1153" t="str">
            <v>01060200</v>
          </cell>
        </row>
        <row r="1154">
          <cell r="C1154">
            <v>0</v>
          </cell>
          <cell r="I1154" t="str">
            <v>01060600</v>
          </cell>
        </row>
        <row r="1155">
          <cell r="C1155">
            <v>0</v>
          </cell>
          <cell r="I1155" t="str">
            <v>01030100</v>
          </cell>
        </row>
        <row r="1156">
          <cell r="C1156">
            <v>0</v>
          </cell>
          <cell r="I1156" t="str">
            <v>01082702</v>
          </cell>
        </row>
        <row r="1157">
          <cell r="C1157">
            <v>0</v>
          </cell>
          <cell r="I1157" t="str">
            <v>01030100</v>
          </cell>
        </row>
        <row r="1158">
          <cell r="C1158">
            <v>0</v>
          </cell>
          <cell r="I1158" t="str">
            <v>01082702</v>
          </cell>
        </row>
        <row r="1159">
          <cell r="C1159">
            <v>0</v>
          </cell>
          <cell r="I1159" t="str">
            <v>01030100</v>
          </cell>
        </row>
        <row r="1160">
          <cell r="C1160">
            <v>0</v>
          </cell>
          <cell r="I1160" t="str">
            <v>01030100</v>
          </cell>
        </row>
        <row r="1161">
          <cell r="C1161">
            <v>0</v>
          </cell>
          <cell r="I1161" t="str">
            <v>01030700</v>
          </cell>
        </row>
        <row r="1162">
          <cell r="C1162">
            <v>0</v>
          </cell>
          <cell r="I1162" t="str">
            <v>01040000</v>
          </cell>
        </row>
        <row r="1163">
          <cell r="C1163">
            <v>0</v>
          </cell>
          <cell r="I1163" t="str">
            <v>01040000</v>
          </cell>
        </row>
        <row r="1164">
          <cell r="C1164">
            <v>0</v>
          </cell>
          <cell r="I1164" t="str">
            <v>01030300</v>
          </cell>
        </row>
        <row r="1165">
          <cell r="C1165">
            <v>0</v>
          </cell>
          <cell r="I1165" t="str">
            <v>01030300</v>
          </cell>
        </row>
        <row r="1166">
          <cell r="C1166">
            <v>0</v>
          </cell>
          <cell r="I1166" t="str">
            <v>01030100</v>
          </cell>
        </row>
        <row r="1167">
          <cell r="C1167">
            <v>0</v>
          </cell>
          <cell r="I1167" t="str">
            <v>01030100</v>
          </cell>
        </row>
        <row r="1168">
          <cell r="C1168">
            <v>0</v>
          </cell>
          <cell r="I1168" t="str">
            <v>01030100</v>
          </cell>
        </row>
        <row r="1169">
          <cell r="C1169">
            <v>0</v>
          </cell>
          <cell r="I1169" t="str">
            <v>01030100</v>
          </cell>
        </row>
        <row r="1170">
          <cell r="C1170">
            <v>0</v>
          </cell>
          <cell r="I1170" t="str">
            <v>01030100</v>
          </cell>
        </row>
        <row r="1171">
          <cell r="C1171">
            <v>0</v>
          </cell>
          <cell r="I1171" t="str">
            <v>01030100</v>
          </cell>
        </row>
        <row r="1172">
          <cell r="C1172">
            <v>0</v>
          </cell>
          <cell r="I1172" t="str">
            <v>01030100</v>
          </cell>
        </row>
        <row r="1173">
          <cell r="C1173">
            <v>0</v>
          </cell>
          <cell r="I1173" t="str">
            <v>01030100</v>
          </cell>
        </row>
        <row r="1174">
          <cell r="C1174">
            <v>0</v>
          </cell>
          <cell r="I1174" t="str">
            <v>01030100</v>
          </cell>
        </row>
        <row r="1175">
          <cell r="C1175">
            <v>0</v>
          </cell>
          <cell r="I1175" t="str">
            <v>01081508</v>
          </cell>
        </row>
        <row r="1176">
          <cell r="C1176">
            <v>0</v>
          </cell>
          <cell r="I1176" t="str">
            <v>01080800</v>
          </cell>
        </row>
        <row r="1177">
          <cell r="C1177">
            <v>0</v>
          </cell>
          <cell r="I1177" t="str">
            <v>01083000</v>
          </cell>
        </row>
        <row r="1178">
          <cell r="C1178">
            <v>0</v>
          </cell>
          <cell r="I1178" t="str">
            <v>01090200</v>
          </cell>
        </row>
        <row r="1179">
          <cell r="C1179">
            <v>0</v>
          </cell>
          <cell r="I1179" t="str">
            <v>02040000</v>
          </cell>
        </row>
        <row r="1180">
          <cell r="C1180">
            <v>0</v>
          </cell>
          <cell r="I1180" t="str">
            <v>02010700</v>
          </cell>
        </row>
        <row r="1181">
          <cell r="C1181">
            <v>0</v>
          </cell>
          <cell r="I1181" t="str">
            <v>01082601</v>
          </cell>
        </row>
        <row r="1182">
          <cell r="C1182">
            <v>0</v>
          </cell>
          <cell r="I1182" t="str">
            <v>01082601</v>
          </cell>
        </row>
        <row r="1183">
          <cell r="C1183">
            <v>0</v>
          </cell>
          <cell r="I1183" t="str">
            <v>01082601</v>
          </cell>
        </row>
        <row r="1184">
          <cell r="C1184">
            <v>0</v>
          </cell>
          <cell r="I1184" t="str">
            <v>02040000</v>
          </cell>
        </row>
        <row r="1185">
          <cell r="C1185">
            <v>0</v>
          </cell>
          <cell r="I1185" t="str">
            <v>01060200</v>
          </cell>
        </row>
        <row r="1186">
          <cell r="C1186">
            <v>0</v>
          </cell>
          <cell r="I1186" t="str">
            <v>01081503</v>
          </cell>
        </row>
        <row r="1187">
          <cell r="C1187">
            <v>0</v>
          </cell>
          <cell r="I1187" t="str">
            <v>01010102</v>
          </cell>
        </row>
        <row r="1188">
          <cell r="C1188">
            <v>0</v>
          </cell>
          <cell r="I1188" t="str">
            <v>01010101</v>
          </cell>
        </row>
        <row r="1189">
          <cell r="C1189">
            <v>0</v>
          </cell>
          <cell r="I1189" t="str">
            <v>01060400</v>
          </cell>
        </row>
        <row r="1190">
          <cell r="C1190">
            <v>0</v>
          </cell>
          <cell r="I1190" t="str">
            <v>01081507</v>
          </cell>
        </row>
        <row r="1191">
          <cell r="C1191">
            <v>0</v>
          </cell>
          <cell r="I1191" t="str">
            <v>01070200</v>
          </cell>
        </row>
        <row r="1192">
          <cell r="C1192">
            <v>0</v>
          </cell>
          <cell r="I1192" t="str">
            <v>01081507</v>
          </cell>
        </row>
        <row r="1193">
          <cell r="C1193">
            <v>0</v>
          </cell>
          <cell r="I1193" t="str">
            <v>01083000</v>
          </cell>
        </row>
        <row r="1194">
          <cell r="C1194">
            <v>0</v>
          </cell>
          <cell r="I1194" t="str">
            <v>01080400</v>
          </cell>
        </row>
        <row r="1195">
          <cell r="C1195">
            <v>0</v>
          </cell>
          <cell r="I1195" t="str">
            <v>01070100</v>
          </cell>
        </row>
        <row r="1196">
          <cell r="C1196">
            <v>0</v>
          </cell>
          <cell r="I1196" t="str">
            <v>02040000</v>
          </cell>
        </row>
        <row r="1197">
          <cell r="C1197">
            <v>0</v>
          </cell>
          <cell r="I1197" t="str">
            <v>01050106</v>
          </cell>
        </row>
        <row r="1198">
          <cell r="C1198">
            <v>0</v>
          </cell>
          <cell r="I1198" t="str">
            <v>01050106</v>
          </cell>
        </row>
        <row r="1199">
          <cell r="C1199">
            <v>0</v>
          </cell>
          <cell r="I1199" t="str">
            <v>01050106</v>
          </cell>
        </row>
        <row r="1200">
          <cell r="C1200">
            <v>0</v>
          </cell>
          <cell r="I1200" t="str">
            <v>01050106</v>
          </cell>
        </row>
        <row r="1201">
          <cell r="C1201">
            <v>0</v>
          </cell>
          <cell r="I1201" t="str">
            <v>01010102</v>
          </cell>
        </row>
        <row r="1202">
          <cell r="C1202">
            <v>0</v>
          </cell>
          <cell r="I1202" t="str">
            <v>01010101</v>
          </cell>
        </row>
        <row r="1203">
          <cell r="C1203">
            <v>0</v>
          </cell>
          <cell r="I1203" t="str">
            <v>01060200</v>
          </cell>
        </row>
        <row r="1204">
          <cell r="C1204">
            <v>0</v>
          </cell>
          <cell r="I1204" t="str">
            <v>01083000</v>
          </cell>
        </row>
        <row r="1205">
          <cell r="C1205">
            <v>0</v>
          </cell>
          <cell r="I1205" t="str">
            <v>01083000</v>
          </cell>
        </row>
        <row r="1206">
          <cell r="C1206">
            <v>0</v>
          </cell>
          <cell r="I1206" t="str">
            <v>01081505</v>
          </cell>
        </row>
        <row r="1207">
          <cell r="C1207">
            <v>0</v>
          </cell>
          <cell r="I1207" t="str">
            <v>01040000</v>
          </cell>
        </row>
        <row r="1208">
          <cell r="C1208">
            <v>0</v>
          </cell>
          <cell r="I1208" t="str">
            <v>01040000</v>
          </cell>
        </row>
        <row r="1209">
          <cell r="C1209">
            <v>0</v>
          </cell>
          <cell r="I1209" t="str">
            <v>01040000</v>
          </cell>
        </row>
        <row r="1210">
          <cell r="C1210">
            <v>0</v>
          </cell>
          <cell r="I1210" t="str">
            <v>01040000</v>
          </cell>
        </row>
        <row r="1211">
          <cell r="C1211">
            <v>0</v>
          </cell>
          <cell r="I1211" t="str">
            <v>01081501</v>
          </cell>
        </row>
        <row r="1212">
          <cell r="C1212">
            <v>0</v>
          </cell>
          <cell r="I1212" t="str">
            <v>01060600</v>
          </cell>
        </row>
        <row r="1213">
          <cell r="C1213">
            <v>0</v>
          </cell>
          <cell r="I1213" t="str">
            <v>01060200</v>
          </cell>
        </row>
        <row r="1214">
          <cell r="C1214">
            <v>0</v>
          </cell>
          <cell r="I1214" t="str">
            <v>02040000</v>
          </cell>
        </row>
        <row r="1215">
          <cell r="C1215">
            <v>0</v>
          </cell>
          <cell r="I1215" t="str">
            <v>01060600</v>
          </cell>
        </row>
        <row r="1216">
          <cell r="C1216">
            <v>0</v>
          </cell>
          <cell r="I1216" t="str">
            <v>01060600</v>
          </cell>
        </row>
        <row r="1217">
          <cell r="C1217">
            <v>0</v>
          </cell>
          <cell r="I1217" t="str">
            <v>01060200</v>
          </cell>
        </row>
        <row r="1218">
          <cell r="C1218">
            <v>0</v>
          </cell>
          <cell r="I1218" t="str">
            <v>01060200</v>
          </cell>
        </row>
        <row r="1219">
          <cell r="C1219">
            <v>0</v>
          </cell>
          <cell r="I1219" t="str">
            <v>01060200</v>
          </cell>
        </row>
        <row r="1220">
          <cell r="C1220">
            <v>0</v>
          </cell>
          <cell r="I1220" t="str">
            <v>01060200</v>
          </cell>
        </row>
        <row r="1221">
          <cell r="C1221">
            <v>0</v>
          </cell>
          <cell r="I1221" t="str">
            <v>02040000</v>
          </cell>
        </row>
        <row r="1222">
          <cell r="C1222">
            <v>0</v>
          </cell>
          <cell r="I1222" t="str">
            <v>01060200</v>
          </cell>
        </row>
        <row r="1223">
          <cell r="C1223">
            <v>0</v>
          </cell>
          <cell r="I1223" t="str">
            <v>02040000</v>
          </cell>
        </row>
        <row r="1224">
          <cell r="C1224">
            <v>0</v>
          </cell>
          <cell r="I1224" t="str">
            <v>01010102</v>
          </cell>
        </row>
        <row r="1225">
          <cell r="C1225">
            <v>0</v>
          </cell>
          <cell r="I1225" t="str">
            <v>01010101</v>
          </cell>
        </row>
        <row r="1226">
          <cell r="C1226">
            <v>0</v>
          </cell>
          <cell r="I1226" t="str">
            <v>01060400</v>
          </cell>
        </row>
        <row r="1227">
          <cell r="C1227">
            <v>0</v>
          </cell>
          <cell r="I1227" t="str">
            <v>01060200</v>
          </cell>
        </row>
        <row r="1228">
          <cell r="C1228">
            <v>0</v>
          </cell>
          <cell r="I1228" t="str">
            <v>02040000</v>
          </cell>
        </row>
        <row r="1229">
          <cell r="C1229">
            <v>0</v>
          </cell>
          <cell r="I1229" t="str">
            <v>01081506</v>
          </cell>
        </row>
        <row r="1230">
          <cell r="C1230">
            <v>0</v>
          </cell>
          <cell r="I1230" t="str">
            <v>01060200</v>
          </cell>
        </row>
        <row r="1231">
          <cell r="C1231">
            <v>0</v>
          </cell>
          <cell r="I1231" t="str">
            <v>01010102</v>
          </cell>
        </row>
        <row r="1232">
          <cell r="C1232">
            <v>0</v>
          </cell>
          <cell r="I1232" t="str">
            <v>01010101</v>
          </cell>
        </row>
        <row r="1233">
          <cell r="C1233">
            <v>0</v>
          </cell>
          <cell r="I1233" t="str">
            <v>02010700</v>
          </cell>
        </row>
        <row r="1234">
          <cell r="C1234">
            <v>0</v>
          </cell>
          <cell r="I1234" t="str">
            <v>01083000</v>
          </cell>
        </row>
        <row r="1235">
          <cell r="C1235">
            <v>0</v>
          </cell>
          <cell r="I1235" t="str">
            <v>01083000</v>
          </cell>
        </row>
        <row r="1236">
          <cell r="C1236">
            <v>0</v>
          </cell>
          <cell r="I1236" t="str">
            <v>01050101</v>
          </cell>
        </row>
        <row r="1237">
          <cell r="C1237">
            <v>0</v>
          </cell>
          <cell r="I1237" t="str">
            <v>01010102</v>
          </cell>
        </row>
        <row r="1238">
          <cell r="C1238">
            <v>0</v>
          </cell>
          <cell r="I1238" t="str">
            <v>01010101</v>
          </cell>
        </row>
        <row r="1239">
          <cell r="C1239">
            <v>0</v>
          </cell>
          <cell r="I1239" t="str">
            <v>02040000</v>
          </cell>
        </row>
        <row r="1240">
          <cell r="C1240">
            <v>0</v>
          </cell>
          <cell r="I1240" t="str">
            <v>02040000</v>
          </cell>
        </row>
        <row r="1241">
          <cell r="C1241">
            <v>0</v>
          </cell>
          <cell r="I1241" t="str">
            <v>01080900</v>
          </cell>
        </row>
        <row r="1242">
          <cell r="C1242">
            <v>0</v>
          </cell>
          <cell r="I1242" t="str">
            <v>01010102</v>
          </cell>
        </row>
        <row r="1243">
          <cell r="C1243">
            <v>0</v>
          </cell>
          <cell r="I1243" t="str">
            <v>01010101</v>
          </cell>
        </row>
        <row r="1244">
          <cell r="C1244">
            <v>0</v>
          </cell>
          <cell r="I1244" t="str">
            <v>01060300</v>
          </cell>
        </row>
        <row r="1245">
          <cell r="C1245">
            <v>0</v>
          </cell>
          <cell r="I1245" t="str">
            <v>01060100</v>
          </cell>
        </row>
        <row r="1246">
          <cell r="C1246">
            <v>0</v>
          </cell>
          <cell r="I1246" t="str">
            <v>01060600</v>
          </cell>
        </row>
        <row r="1247">
          <cell r="C1247">
            <v>0</v>
          </cell>
          <cell r="I1247" t="str">
            <v>01010102</v>
          </cell>
        </row>
        <row r="1248">
          <cell r="C1248">
            <v>0</v>
          </cell>
          <cell r="I1248" t="str">
            <v>01010102</v>
          </cell>
        </row>
        <row r="1249">
          <cell r="C1249">
            <v>0</v>
          </cell>
          <cell r="I1249" t="str">
            <v>02040000</v>
          </cell>
        </row>
        <row r="1250">
          <cell r="C1250">
            <v>0</v>
          </cell>
          <cell r="I1250" t="str">
            <v>01083000</v>
          </cell>
        </row>
        <row r="1251">
          <cell r="C1251">
            <v>0</v>
          </cell>
          <cell r="I1251" t="str">
            <v>01060200</v>
          </cell>
        </row>
        <row r="1252">
          <cell r="C1252">
            <v>0</v>
          </cell>
          <cell r="I1252" t="str">
            <v>01010102</v>
          </cell>
        </row>
        <row r="1253">
          <cell r="C1253">
            <v>0</v>
          </cell>
          <cell r="I1253" t="str">
            <v>01010101</v>
          </cell>
        </row>
        <row r="1254">
          <cell r="C1254">
            <v>0</v>
          </cell>
          <cell r="I1254" t="str">
            <v>01060500</v>
          </cell>
        </row>
        <row r="1255">
          <cell r="C1255">
            <v>0</v>
          </cell>
          <cell r="I1255" t="str">
            <v>01060500</v>
          </cell>
        </row>
        <row r="1256">
          <cell r="C1256">
            <v>0</v>
          </cell>
          <cell r="I1256" t="str">
            <v>01080400</v>
          </cell>
        </row>
        <row r="1257">
          <cell r="C1257">
            <v>0</v>
          </cell>
          <cell r="I1257" t="str">
            <v>01081502</v>
          </cell>
        </row>
        <row r="1258">
          <cell r="C1258">
            <v>0</v>
          </cell>
          <cell r="I1258" t="str">
            <v>01082601</v>
          </cell>
        </row>
        <row r="1259">
          <cell r="C1259">
            <v>0</v>
          </cell>
          <cell r="I1259" t="str">
            <v>01060400</v>
          </cell>
        </row>
        <row r="1260">
          <cell r="C1260">
            <v>0</v>
          </cell>
          <cell r="I1260" t="str">
            <v>01060400</v>
          </cell>
        </row>
        <row r="1261">
          <cell r="C1261">
            <v>0</v>
          </cell>
          <cell r="I1261" t="str">
            <v>01070200</v>
          </cell>
        </row>
        <row r="1262">
          <cell r="C1262">
            <v>0</v>
          </cell>
          <cell r="I1262" t="str">
            <v>01030100</v>
          </cell>
        </row>
        <row r="1263">
          <cell r="C1263">
            <v>0</v>
          </cell>
          <cell r="I1263" t="str">
            <v>01082702</v>
          </cell>
        </row>
        <row r="1264">
          <cell r="C1264">
            <v>0</v>
          </cell>
          <cell r="I1264" t="str">
            <v>01030400</v>
          </cell>
        </row>
        <row r="1265">
          <cell r="C1265">
            <v>0</v>
          </cell>
          <cell r="I1265" t="str">
            <v>01060300</v>
          </cell>
        </row>
        <row r="1266">
          <cell r="C1266">
            <v>0</v>
          </cell>
          <cell r="I1266" t="str">
            <v>01081200</v>
          </cell>
        </row>
        <row r="1267">
          <cell r="C1267">
            <v>0</v>
          </cell>
          <cell r="I1267" t="str">
            <v>02040000</v>
          </cell>
        </row>
        <row r="1268">
          <cell r="C1268">
            <v>0</v>
          </cell>
          <cell r="I1268" t="str">
            <v>01083000</v>
          </cell>
        </row>
        <row r="1269">
          <cell r="C1269">
            <v>0</v>
          </cell>
          <cell r="I1269" t="str">
            <v>01083000</v>
          </cell>
        </row>
        <row r="1270">
          <cell r="C1270">
            <v>0</v>
          </cell>
          <cell r="I1270" t="str">
            <v>01010102</v>
          </cell>
        </row>
        <row r="1271">
          <cell r="C1271">
            <v>0</v>
          </cell>
          <cell r="I1271" t="str">
            <v>01010101</v>
          </cell>
        </row>
        <row r="1272">
          <cell r="C1272">
            <v>0</v>
          </cell>
          <cell r="I1272" t="str">
            <v>01070300</v>
          </cell>
        </row>
        <row r="1273">
          <cell r="C1273">
            <v>0</v>
          </cell>
          <cell r="I1273" t="str">
            <v>01082300</v>
          </cell>
        </row>
        <row r="1274">
          <cell r="C1274">
            <v>0</v>
          </cell>
          <cell r="I1274" t="str">
            <v>01082905</v>
          </cell>
        </row>
        <row r="1275">
          <cell r="C1275">
            <v>0</v>
          </cell>
          <cell r="I1275" t="str">
            <v>02010600</v>
          </cell>
        </row>
        <row r="1276">
          <cell r="C1276">
            <v>0</v>
          </cell>
          <cell r="I1276" t="str">
            <v>01070200</v>
          </cell>
        </row>
        <row r="1277">
          <cell r="C1277">
            <v>0</v>
          </cell>
          <cell r="I1277" t="str">
            <v>01081507</v>
          </cell>
        </row>
        <row r="1278">
          <cell r="C1278">
            <v>0</v>
          </cell>
          <cell r="I1278" t="str">
            <v>01082909</v>
          </cell>
        </row>
        <row r="1279">
          <cell r="C1279">
            <v>0</v>
          </cell>
          <cell r="I1279" t="str">
            <v>01082909</v>
          </cell>
        </row>
        <row r="1280">
          <cell r="C1280">
            <v>0</v>
          </cell>
          <cell r="I1280" t="str">
            <v>01082909</v>
          </cell>
        </row>
        <row r="1281">
          <cell r="C1281">
            <v>0</v>
          </cell>
          <cell r="I1281" t="str">
            <v>01082909</v>
          </cell>
        </row>
        <row r="1282">
          <cell r="C1282">
            <v>0</v>
          </cell>
          <cell r="I1282" t="str">
            <v>01082909</v>
          </cell>
        </row>
        <row r="1283">
          <cell r="C1283">
            <v>0</v>
          </cell>
          <cell r="I1283" t="str">
            <v>01082909</v>
          </cell>
        </row>
        <row r="1284">
          <cell r="C1284">
            <v>0</v>
          </cell>
          <cell r="I1284" t="str">
            <v>03010100</v>
          </cell>
        </row>
        <row r="1285">
          <cell r="C1285">
            <v>0</v>
          </cell>
          <cell r="I1285" t="str">
            <v>01010102</v>
          </cell>
        </row>
        <row r="1286">
          <cell r="C1286">
            <v>0</v>
          </cell>
          <cell r="I1286" t="str">
            <v>01010101</v>
          </cell>
        </row>
        <row r="1287">
          <cell r="C1287">
            <v>0</v>
          </cell>
          <cell r="I1287" t="str">
            <v>01080400</v>
          </cell>
        </row>
        <row r="1288">
          <cell r="C1288">
            <v>0</v>
          </cell>
          <cell r="I1288" t="str">
            <v>01060600</v>
          </cell>
        </row>
        <row r="1289">
          <cell r="C1289">
            <v>0</v>
          </cell>
          <cell r="I1289" t="str">
            <v>01060400</v>
          </cell>
        </row>
        <row r="1290">
          <cell r="C1290">
            <v>0</v>
          </cell>
          <cell r="I1290" t="str">
            <v>01050102</v>
          </cell>
        </row>
        <row r="1291">
          <cell r="C1291">
            <v>0</v>
          </cell>
          <cell r="I1291" t="str">
            <v>01050102</v>
          </cell>
        </row>
        <row r="1292">
          <cell r="C1292">
            <v>0</v>
          </cell>
          <cell r="I1292" t="str">
            <v>01010102</v>
          </cell>
        </row>
        <row r="1293">
          <cell r="C1293">
            <v>0</v>
          </cell>
          <cell r="I1293" t="str">
            <v>01010102</v>
          </cell>
        </row>
        <row r="1294">
          <cell r="C1294">
            <v>0</v>
          </cell>
          <cell r="I1294" t="str">
            <v>01010101</v>
          </cell>
        </row>
        <row r="1295">
          <cell r="C1295">
            <v>0</v>
          </cell>
          <cell r="I1295" t="str">
            <v>01081504</v>
          </cell>
        </row>
        <row r="1296">
          <cell r="C1296">
            <v>0</v>
          </cell>
          <cell r="I1296" t="str">
            <v>01070100</v>
          </cell>
        </row>
        <row r="1297">
          <cell r="C1297">
            <v>0</v>
          </cell>
          <cell r="I1297" t="str">
            <v>01060300</v>
          </cell>
        </row>
        <row r="1298">
          <cell r="C1298">
            <v>0</v>
          </cell>
          <cell r="I1298" t="str">
            <v>01010101</v>
          </cell>
        </row>
        <row r="1299">
          <cell r="C1299">
            <v>0</v>
          </cell>
          <cell r="I1299" t="str">
            <v>01082601</v>
          </cell>
        </row>
        <row r="1300">
          <cell r="C1300">
            <v>0</v>
          </cell>
          <cell r="I1300" t="str">
            <v>01083000</v>
          </cell>
        </row>
        <row r="1301">
          <cell r="C1301">
            <v>0</v>
          </cell>
          <cell r="I1301" t="str">
            <v>01060400</v>
          </cell>
        </row>
        <row r="1302">
          <cell r="C1302">
            <v>0</v>
          </cell>
          <cell r="I1302" t="str">
            <v>01070100</v>
          </cell>
        </row>
        <row r="1303">
          <cell r="C1303">
            <v>0</v>
          </cell>
          <cell r="I1303" t="str">
            <v>01070100</v>
          </cell>
        </row>
        <row r="1304">
          <cell r="C1304">
            <v>0</v>
          </cell>
          <cell r="I1304" t="str">
            <v>01070100</v>
          </cell>
        </row>
        <row r="1305">
          <cell r="C1305">
            <v>0</v>
          </cell>
          <cell r="I1305" t="str">
            <v>01070100</v>
          </cell>
        </row>
        <row r="1306">
          <cell r="C1306">
            <v>0</v>
          </cell>
          <cell r="I1306" t="str">
            <v>01080400</v>
          </cell>
        </row>
        <row r="1307">
          <cell r="C1307">
            <v>0</v>
          </cell>
          <cell r="I1307" t="str">
            <v>01010102</v>
          </cell>
        </row>
        <row r="1308">
          <cell r="C1308">
            <v>0</v>
          </cell>
          <cell r="I1308" t="str">
            <v>01010101</v>
          </cell>
        </row>
        <row r="1309">
          <cell r="C1309">
            <v>0</v>
          </cell>
          <cell r="I1309" t="str">
            <v>01010101</v>
          </cell>
        </row>
        <row r="1310">
          <cell r="C1310">
            <v>0</v>
          </cell>
          <cell r="I1310" t="str">
            <v>01070100</v>
          </cell>
        </row>
        <row r="1311">
          <cell r="C1311">
            <v>0</v>
          </cell>
          <cell r="I1311" t="str">
            <v>01080400</v>
          </cell>
        </row>
        <row r="1312">
          <cell r="C1312">
            <v>0</v>
          </cell>
          <cell r="I1312" t="str">
            <v>01080400</v>
          </cell>
        </row>
        <row r="1313">
          <cell r="C1313">
            <v>0</v>
          </cell>
          <cell r="I1313" t="str">
            <v>01070100</v>
          </cell>
        </row>
        <row r="1314">
          <cell r="C1314">
            <v>0</v>
          </cell>
          <cell r="I1314" t="str">
            <v>01081504</v>
          </cell>
        </row>
        <row r="1315">
          <cell r="C1315">
            <v>0</v>
          </cell>
          <cell r="I1315" t="str">
            <v>02040000</v>
          </cell>
        </row>
        <row r="1316">
          <cell r="C1316">
            <v>0</v>
          </cell>
          <cell r="I1316" t="str">
            <v>01060600</v>
          </cell>
        </row>
        <row r="1317">
          <cell r="C1317">
            <v>0</v>
          </cell>
          <cell r="I1317" t="str">
            <v>01083000</v>
          </cell>
        </row>
        <row r="1318">
          <cell r="C1318">
            <v>0</v>
          </cell>
          <cell r="I1318" t="str">
            <v>01060200</v>
          </cell>
        </row>
        <row r="1319">
          <cell r="C1319">
            <v>0</v>
          </cell>
          <cell r="I1319" t="str">
            <v>01010101</v>
          </cell>
        </row>
        <row r="1320">
          <cell r="C1320">
            <v>0</v>
          </cell>
          <cell r="I1320" t="str">
            <v>01010102</v>
          </cell>
        </row>
        <row r="1321">
          <cell r="C1321">
            <v>0</v>
          </cell>
          <cell r="I1321" t="str">
            <v>01010102</v>
          </cell>
        </row>
        <row r="1322">
          <cell r="C1322">
            <v>0</v>
          </cell>
          <cell r="I1322" t="str">
            <v>01060600</v>
          </cell>
        </row>
        <row r="1323">
          <cell r="C1323">
            <v>0</v>
          </cell>
          <cell r="I1323" t="str">
            <v>01070100</v>
          </cell>
        </row>
        <row r="1324">
          <cell r="C1324">
            <v>0</v>
          </cell>
          <cell r="I1324" t="str">
            <v>01070100</v>
          </cell>
        </row>
        <row r="1325">
          <cell r="C1325">
            <v>0</v>
          </cell>
          <cell r="I1325" t="str">
            <v>01060400</v>
          </cell>
        </row>
        <row r="1326">
          <cell r="C1326">
            <v>0</v>
          </cell>
          <cell r="I1326" t="str">
            <v>01082400</v>
          </cell>
        </row>
        <row r="1327">
          <cell r="C1327">
            <v>0</v>
          </cell>
          <cell r="I1327" t="str">
            <v>01060300</v>
          </cell>
        </row>
        <row r="1328">
          <cell r="C1328">
            <v>0</v>
          </cell>
          <cell r="I1328" t="str">
            <v>01060300</v>
          </cell>
        </row>
        <row r="1329">
          <cell r="C1329">
            <v>0</v>
          </cell>
          <cell r="I1329" t="str">
            <v>01082602</v>
          </cell>
        </row>
        <row r="1330">
          <cell r="C1330">
            <v>0</v>
          </cell>
          <cell r="I1330" t="str">
            <v>01081502</v>
          </cell>
        </row>
        <row r="1331">
          <cell r="C1331">
            <v>0</v>
          </cell>
          <cell r="I1331" t="str">
            <v>01060400</v>
          </cell>
        </row>
        <row r="1332">
          <cell r="C1332">
            <v>0</v>
          </cell>
          <cell r="I1332" t="str">
            <v>01060600</v>
          </cell>
        </row>
        <row r="1333">
          <cell r="C1333">
            <v>0</v>
          </cell>
          <cell r="I1333" t="str">
            <v>01060400</v>
          </cell>
        </row>
        <row r="1334">
          <cell r="C1334">
            <v>0</v>
          </cell>
          <cell r="I1334" t="str">
            <v>01070200</v>
          </cell>
        </row>
        <row r="1335">
          <cell r="C1335">
            <v>0</v>
          </cell>
          <cell r="I1335" t="str">
            <v>01010102</v>
          </cell>
        </row>
        <row r="1336">
          <cell r="C1336">
            <v>0</v>
          </cell>
          <cell r="I1336" t="str">
            <v>01010101</v>
          </cell>
        </row>
        <row r="1337">
          <cell r="C1337">
            <v>0</v>
          </cell>
          <cell r="I1337" t="str">
            <v>01083000</v>
          </cell>
        </row>
        <row r="1338">
          <cell r="C1338">
            <v>0</v>
          </cell>
          <cell r="I1338" t="str">
            <v>01070200</v>
          </cell>
        </row>
        <row r="1339">
          <cell r="C1339">
            <v>0</v>
          </cell>
          <cell r="I1339" t="str">
            <v>01080800</v>
          </cell>
        </row>
        <row r="1340">
          <cell r="C1340">
            <v>0</v>
          </cell>
          <cell r="I1340" t="str">
            <v>01082601</v>
          </cell>
        </row>
        <row r="1341">
          <cell r="C1341">
            <v>0</v>
          </cell>
          <cell r="I1341" t="str">
            <v>01082908</v>
          </cell>
        </row>
        <row r="1342">
          <cell r="C1342">
            <v>0</v>
          </cell>
          <cell r="I1342" t="str">
            <v>01060300</v>
          </cell>
        </row>
        <row r="1343">
          <cell r="C1343">
            <v>0</v>
          </cell>
          <cell r="I1343" t="str">
            <v>01060600</v>
          </cell>
        </row>
        <row r="1344">
          <cell r="C1344">
            <v>0</v>
          </cell>
          <cell r="I1344" t="str">
            <v>01082909</v>
          </cell>
        </row>
        <row r="1345">
          <cell r="C1345">
            <v>0</v>
          </cell>
          <cell r="I1345" t="str">
            <v>01030100</v>
          </cell>
        </row>
        <row r="1346">
          <cell r="C1346">
            <v>0</v>
          </cell>
          <cell r="I1346" t="str">
            <v>01082702</v>
          </cell>
        </row>
        <row r="1347">
          <cell r="C1347">
            <v>0</v>
          </cell>
          <cell r="I1347" t="str">
            <v>01030100</v>
          </cell>
        </row>
        <row r="1348">
          <cell r="C1348">
            <v>0</v>
          </cell>
          <cell r="I1348" t="str">
            <v>01082702</v>
          </cell>
        </row>
        <row r="1349">
          <cell r="C1349">
            <v>0</v>
          </cell>
          <cell r="I1349" t="str">
            <v>01030100</v>
          </cell>
        </row>
        <row r="1350">
          <cell r="C1350">
            <v>0</v>
          </cell>
          <cell r="I1350" t="str">
            <v>01030100</v>
          </cell>
        </row>
        <row r="1351">
          <cell r="C1351">
            <v>0</v>
          </cell>
          <cell r="I1351" t="str">
            <v>01030100</v>
          </cell>
        </row>
        <row r="1352">
          <cell r="C1352">
            <v>0</v>
          </cell>
          <cell r="I1352" t="str">
            <v>01030100</v>
          </cell>
        </row>
        <row r="1353">
          <cell r="C1353">
            <v>0</v>
          </cell>
          <cell r="I1353" t="str">
            <v>01030300</v>
          </cell>
        </row>
        <row r="1354">
          <cell r="C1354">
            <v>0</v>
          </cell>
          <cell r="I1354" t="str">
            <v>01030700</v>
          </cell>
        </row>
        <row r="1355">
          <cell r="C1355">
            <v>0</v>
          </cell>
          <cell r="I1355" t="str">
            <v>01040000</v>
          </cell>
        </row>
        <row r="1356">
          <cell r="C1356">
            <v>0</v>
          </cell>
          <cell r="I1356" t="str">
            <v>01040000</v>
          </cell>
        </row>
        <row r="1357">
          <cell r="C1357">
            <v>0</v>
          </cell>
          <cell r="I1357" t="str">
            <v>01030100</v>
          </cell>
        </row>
        <row r="1358">
          <cell r="C1358">
            <v>0</v>
          </cell>
          <cell r="I1358" t="str">
            <v>01030100</v>
          </cell>
        </row>
        <row r="1359">
          <cell r="C1359">
            <v>0</v>
          </cell>
          <cell r="I1359" t="str">
            <v>01030100</v>
          </cell>
        </row>
        <row r="1360">
          <cell r="C1360">
            <v>0</v>
          </cell>
          <cell r="I1360" t="str">
            <v>01030100</v>
          </cell>
        </row>
        <row r="1361">
          <cell r="C1361">
            <v>0</v>
          </cell>
          <cell r="I1361" t="str">
            <v>01030100</v>
          </cell>
        </row>
        <row r="1362">
          <cell r="C1362">
            <v>0</v>
          </cell>
          <cell r="I1362" t="str">
            <v>01030100</v>
          </cell>
        </row>
        <row r="1363">
          <cell r="C1363">
            <v>0</v>
          </cell>
          <cell r="I1363" t="str">
            <v>01030100</v>
          </cell>
        </row>
        <row r="1364">
          <cell r="C1364">
            <v>0</v>
          </cell>
          <cell r="I1364" t="str">
            <v>01030100</v>
          </cell>
        </row>
        <row r="1365">
          <cell r="C1365">
            <v>0</v>
          </cell>
          <cell r="I1365" t="str">
            <v>01081200</v>
          </cell>
        </row>
        <row r="1366">
          <cell r="C1366">
            <v>0</v>
          </cell>
          <cell r="I1366" t="str">
            <v>01081200</v>
          </cell>
        </row>
        <row r="1367">
          <cell r="C1367">
            <v>0</v>
          </cell>
          <cell r="I1367" t="str">
            <v>01080400</v>
          </cell>
        </row>
        <row r="1368">
          <cell r="C1368">
            <v>0</v>
          </cell>
          <cell r="I1368" t="str">
            <v>01082601</v>
          </cell>
        </row>
        <row r="1369">
          <cell r="C1369">
            <v>0</v>
          </cell>
          <cell r="I1369" t="str">
            <v>02040000</v>
          </cell>
        </row>
        <row r="1370">
          <cell r="C1370">
            <v>0</v>
          </cell>
          <cell r="I1370" t="str">
            <v>01030300</v>
          </cell>
        </row>
        <row r="1371">
          <cell r="C1371">
            <v>0</v>
          </cell>
          <cell r="I1371" t="str">
            <v>01081501</v>
          </cell>
        </row>
        <row r="1372">
          <cell r="C1372">
            <v>0</v>
          </cell>
          <cell r="I1372" t="str">
            <v>01070100</v>
          </cell>
        </row>
        <row r="1373">
          <cell r="C1373">
            <v>0</v>
          </cell>
          <cell r="I1373" t="str">
            <v>01070100</v>
          </cell>
        </row>
        <row r="1374">
          <cell r="C1374">
            <v>0</v>
          </cell>
          <cell r="I1374" t="str">
            <v>01082002</v>
          </cell>
        </row>
        <row r="1375">
          <cell r="C1375">
            <v>0</v>
          </cell>
          <cell r="I1375" t="str">
            <v>01060300</v>
          </cell>
        </row>
        <row r="1376">
          <cell r="C1376">
            <v>0</v>
          </cell>
          <cell r="I1376" t="str">
            <v>01081507</v>
          </cell>
        </row>
        <row r="1377">
          <cell r="C1377">
            <v>0</v>
          </cell>
          <cell r="I1377" t="str">
            <v>01081504</v>
          </cell>
        </row>
        <row r="1378">
          <cell r="C1378">
            <v>0</v>
          </cell>
          <cell r="I1378" t="str">
            <v>01070200</v>
          </cell>
        </row>
        <row r="1379">
          <cell r="C1379">
            <v>0</v>
          </cell>
          <cell r="I1379" t="str">
            <v>01060100</v>
          </cell>
        </row>
        <row r="1380">
          <cell r="C1380">
            <v>0</v>
          </cell>
          <cell r="I1380" t="str">
            <v>01060200</v>
          </cell>
        </row>
        <row r="1381">
          <cell r="C1381">
            <v>0</v>
          </cell>
          <cell r="I1381" t="str">
            <v>01081503</v>
          </cell>
        </row>
        <row r="1382">
          <cell r="C1382">
            <v>0</v>
          </cell>
          <cell r="I1382" t="str">
            <v>01081505</v>
          </cell>
        </row>
        <row r="1383">
          <cell r="C1383">
            <v>0</v>
          </cell>
          <cell r="I1383" t="str">
            <v>01082601</v>
          </cell>
        </row>
        <row r="1384">
          <cell r="C1384">
            <v>0</v>
          </cell>
          <cell r="I1384" t="str">
            <v>01060300</v>
          </cell>
        </row>
        <row r="1385">
          <cell r="C1385">
            <v>0</v>
          </cell>
          <cell r="I1385" t="str">
            <v>01081504</v>
          </cell>
        </row>
        <row r="1386">
          <cell r="C1386">
            <v>0</v>
          </cell>
          <cell r="I1386" t="str">
            <v>01081508</v>
          </cell>
        </row>
        <row r="1387">
          <cell r="C1387">
            <v>0</v>
          </cell>
          <cell r="I1387" t="str">
            <v>01070200</v>
          </cell>
        </row>
        <row r="1388">
          <cell r="C1388">
            <v>0</v>
          </cell>
          <cell r="I1388" t="str">
            <v>01060500</v>
          </cell>
        </row>
        <row r="1389">
          <cell r="C1389">
            <v>0</v>
          </cell>
          <cell r="I1389" t="str">
            <v>01060400</v>
          </cell>
        </row>
        <row r="1390">
          <cell r="C1390">
            <v>0</v>
          </cell>
          <cell r="I1390" t="str">
            <v>01070200</v>
          </cell>
        </row>
        <row r="1391">
          <cell r="C1391">
            <v>0</v>
          </cell>
          <cell r="I1391" t="str">
            <v>01070200</v>
          </cell>
        </row>
        <row r="1392">
          <cell r="C1392">
            <v>0</v>
          </cell>
          <cell r="I1392" t="str">
            <v>01082002</v>
          </cell>
        </row>
        <row r="1393">
          <cell r="C1393">
            <v>0</v>
          </cell>
          <cell r="I1393" t="str">
            <v>01082002</v>
          </cell>
        </row>
        <row r="1394">
          <cell r="C1394">
            <v>0</v>
          </cell>
          <cell r="I1394" t="str">
            <v>01082002</v>
          </cell>
        </row>
        <row r="1395">
          <cell r="C1395">
            <v>0</v>
          </cell>
          <cell r="I1395" t="str">
            <v>01060400</v>
          </cell>
        </row>
        <row r="1396">
          <cell r="C1396">
            <v>0</v>
          </cell>
          <cell r="I1396" t="str">
            <v>01070100</v>
          </cell>
        </row>
        <row r="1397">
          <cell r="C1397">
            <v>0</v>
          </cell>
          <cell r="I1397" t="str">
            <v>01070200</v>
          </cell>
        </row>
        <row r="1398">
          <cell r="C1398">
            <v>0</v>
          </cell>
          <cell r="I1398" t="str">
            <v>01081101</v>
          </cell>
        </row>
        <row r="1399">
          <cell r="C1399">
            <v>0</v>
          </cell>
          <cell r="I1399" t="str">
            <v>01081200</v>
          </cell>
        </row>
        <row r="1400">
          <cell r="C1400">
            <v>0</v>
          </cell>
          <cell r="I1400" t="str">
            <v>01081700</v>
          </cell>
        </row>
        <row r="1401">
          <cell r="C1401">
            <v>0</v>
          </cell>
          <cell r="I1401" t="str">
            <v>01060300</v>
          </cell>
        </row>
        <row r="1402">
          <cell r="C1402">
            <v>0</v>
          </cell>
          <cell r="I1402" t="str">
            <v>01060300</v>
          </cell>
        </row>
        <row r="1403">
          <cell r="C1403">
            <v>0</v>
          </cell>
          <cell r="I1403" t="str">
            <v>01081505</v>
          </cell>
        </row>
        <row r="1404">
          <cell r="C1404">
            <v>0</v>
          </cell>
          <cell r="I1404" t="str">
            <v>01060600</v>
          </cell>
        </row>
        <row r="1405">
          <cell r="C1405">
            <v>0</v>
          </cell>
          <cell r="I1405" t="str">
            <v>01080300</v>
          </cell>
        </row>
        <row r="1406">
          <cell r="C1406">
            <v>0</v>
          </cell>
          <cell r="I1406" t="str">
            <v>01010102</v>
          </cell>
        </row>
        <row r="1407">
          <cell r="C1407">
            <v>0</v>
          </cell>
          <cell r="I1407" t="str">
            <v>01010101</v>
          </cell>
        </row>
        <row r="1408">
          <cell r="C1408">
            <v>0</v>
          </cell>
          <cell r="I1408" t="str">
            <v>01040000</v>
          </cell>
        </row>
        <row r="1409">
          <cell r="C1409">
            <v>0</v>
          </cell>
          <cell r="I1409" t="str">
            <v>01040000</v>
          </cell>
        </row>
        <row r="1410">
          <cell r="C1410">
            <v>0</v>
          </cell>
          <cell r="I1410" t="str">
            <v>01040000</v>
          </cell>
        </row>
        <row r="1411">
          <cell r="C1411">
            <v>0</v>
          </cell>
          <cell r="I1411" t="str">
            <v>01070100</v>
          </cell>
        </row>
        <row r="1412">
          <cell r="C1412">
            <v>0</v>
          </cell>
          <cell r="I1412" t="str">
            <v>01010101</v>
          </cell>
        </row>
        <row r="1413">
          <cell r="C1413">
            <v>0</v>
          </cell>
          <cell r="I1413" t="str">
            <v>01010102</v>
          </cell>
        </row>
        <row r="1414">
          <cell r="C1414">
            <v>0</v>
          </cell>
          <cell r="I1414" t="str">
            <v>01050108</v>
          </cell>
        </row>
        <row r="1415">
          <cell r="C1415">
            <v>0</v>
          </cell>
          <cell r="I1415" t="str">
            <v>01080400</v>
          </cell>
        </row>
        <row r="1416">
          <cell r="C1416">
            <v>0</v>
          </cell>
          <cell r="I1416" t="str">
            <v>01010102</v>
          </cell>
        </row>
        <row r="1417">
          <cell r="C1417">
            <v>0</v>
          </cell>
          <cell r="I1417" t="str">
            <v>01010101</v>
          </cell>
        </row>
        <row r="1418">
          <cell r="C1418">
            <v>0</v>
          </cell>
          <cell r="I1418" t="str">
            <v>01070200</v>
          </cell>
        </row>
        <row r="1419">
          <cell r="C1419">
            <v>0</v>
          </cell>
          <cell r="I1419" t="str">
            <v>01060300</v>
          </cell>
        </row>
        <row r="1420">
          <cell r="C1420">
            <v>0</v>
          </cell>
          <cell r="I1420" t="str">
            <v>01081502</v>
          </cell>
        </row>
        <row r="1421">
          <cell r="C1421">
            <v>0</v>
          </cell>
          <cell r="I1421" t="str">
            <v>01060300</v>
          </cell>
        </row>
        <row r="1422">
          <cell r="C1422">
            <v>0</v>
          </cell>
          <cell r="I1422" t="str">
            <v>01060300</v>
          </cell>
        </row>
        <row r="1423">
          <cell r="C1423">
            <v>0</v>
          </cell>
          <cell r="I1423" t="str">
            <v>01060200</v>
          </cell>
        </row>
        <row r="1424">
          <cell r="C1424">
            <v>0</v>
          </cell>
          <cell r="I1424" t="str">
            <v>01060400</v>
          </cell>
        </row>
        <row r="1425">
          <cell r="C1425">
            <v>0</v>
          </cell>
          <cell r="I1425" t="str">
            <v>01060600</v>
          </cell>
        </row>
        <row r="1426">
          <cell r="C1426">
            <v>0</v>
          </cell>
          <cell r="I1426" t="str">
            <v>01081503</v>
          </cell>
        </row>
        <row r="1427">
          <cell r="C1427">
            <v>0</v>
          </cell>
          <cell r="I1427" t="str">
            <v>01060200</v>
          </cell>
        </row>
        <row r="1428">
          <cell r="C1428">
            <v>0</v>
          </cell>
          <cell r="I1428" t="str">
            <v>01060200</v>
          </cell>
        </row>
        <row r="1429">
          <cell r="C1429">
            <v>0</v>
          </cell>
          <cell r="I1429" t="str">
            <v>01060500</v>
          </cell>
        </row>
        <row r="1430">
          <cell r="C1430">
            <v>0</v>
          </cell>
          <cell r="I1430" t="str">
            <v>01070200</v>
          </cell>
        </row>
        <row r="1431">
          <cell r="C1431">
            <v>0</v>
          </cell>
          <cell r="I1431" t="str">
            <v>01070200</v>
          </cell>
        </row>
        <row r="1432">
          <cell r="C1432">
            <v>0</v>
          </cell>
          <cell r="I1432" t="str">
            <v>01060500</v>
          </cell>
        </row>
        <row r="1433">
          <cell r="C1433">
            <v>0</v>
          </cell>
          <cell r="I1433" t="str">
            <v>01080900</v>
          </cell>
        </row>
        <row r="1434">
          <cell r="C1434">
            <v>0</v>
          </cell>
          <cell r="I1434" t="str">
            <v>01080900</v>
          </cell>
        </row>
        <row r="1435">
          <cell r="C1435">
            <v>0</v>
          </cell>
          <cell r="I1435" t="str">
            <v>01060600</v>
          </cell>
        </row>
        <row r="1436">
          <cell r="C1436">
            <v>0</v>
          </cell>
          <cell r="I1436" t="str">
            <v>01082601</v>
          </cell>
        </row>
        <row r="1437">
          <cell r="C1437">
            <v>0</v>
          </cell>
          <cell r="I1437" t="str">
            <v>01082601</v>
          </cell>
        </row>
        <row r="1438">
          <cell r="C1438">
            <v>0</v>
          </cell>
          <cell r="I1438" t="str">
            <v>01010102</v>
          </cell>
        </row>
        <row r="1439">
          <cell r="C1439">
            <v>0</v>
          </cell>
          <cell r="I1439" t="str">
            <v>01010102</v>
          </cell>
        </row>
        <row r="1440">
          <cell r="C1440">
            <v>0</v>
          </cell>
          <cell r="I1440" t="str">
            <v>01010101</v>
          </cell>
        </row>
        <row r="1441">
          <cell r="C1441">
            <v>0</v>
          </cell>
          <cell r="I1441" t="str">
            <v>01081200</v>
          </cell>
        </row>
        <row r="1442">
          <cell r="C1442">
            <v>0</v>
          </cell>
          <cell r="I1442" t="str">
            <v>01081200</v>
          </cell>
        </row>
        <row r="1443">
          <cell r="C1443">
            <v>0</v>
          </cell>
          <cell r="I1443" t="str">
            <v>01081200</v>
          </cell>
        </row>
        <row r="1444">
          <cell r="C1444">
            <v>0</v>
          </cell>
          <cell r="I1444" t="str">
            <v>01081200</v>
          </cell>
        </row>
        <row r="1445">
          <cell r="C1445">
            <v>0</v>
          </cell>
          <cell r="I1445" t="str">
            <v>01081200</v>
          </cell>
        </row>
        <row r="1446">
          <cell r="C1446">
            <v>0</v>
          </cell>
          <cell r="I1446" t="str">
            <v>01080400</v>
          </cell>
        </row>
        <row r="1447">
          <cell r="C1447">
            <v>0</v>
          </cell>
          <cell r="I1447" t="str">
            <v>01050101</v>
          </cell>
        </row>
        <row r="1448">
          <cell r="C1448">
            <v>0</v>
          </cell>
          <cell r="I1448" t="str">
            <v>02010700</v>
          </cell>
        </row>
        <row r="1449">
          <cell r="C1449">
            <v>0</v>
          </cell>
          <cell r="I1449" t="str">
            <v>01010101</v>
          </cell>
        </row>
        <row r="1450">
          <cell r="C1450">
            <v>0</v>
          </cell>
          <cell r="I1450" t="str">
            <v>01010102</v>
          </cell>
        </row>
        <row r="1451">
          <cell r="C1451">
            <v>0</v>
          </cell>
          <cell r="I1451" t="str">
            <v>01010102</v>
          </cell>
        </row>
        <row r="1452">
          <cell r="C1452">
            <v>0</v>
          </cell>
          <cell r="I1452" t="str">
            <v>01060600</v>
          </cell>
        </row>
        <row r="1453">
          <cell r="C1453">
            <v>0</v>
          </cell>
          <cell r="I1453" t="str">
            <v>01060500</v>
          </cell>
        </row>
        <row r="1454">
          <cell r="C1454">
            <v>0</v>
          </cell>
          <cell r="I1454" t="str">
            <v>01070200</v>
          </cell>
        </row>
        <row r="1455">
          <cell r="C1455">
            <v>0</v>
          </cell>
          <cell r="I1455" t="str">
            <v>01070100</v>
          </cell>
        </row>
        <row r="1456">
          <cell r="C1456">
            <v>0</v>
          </cell>
          <cell r="I1456" t="str">
            <v>01060500</v>
          </cell>
        </row>
        <row r="1457">
          <cell r="C1457">
            <v>0</v>
          </cell>
          <cell r="I1457" t="str">
            <v>01082601</v>
          </cell>
        </row>
        <row r="1458">
          <cell r="C1458">
            <v>0</v>
          </cell>
          <cell r="I1458" t="str">
            <v>02010400</v>
          </cell>
        </row>
        <row r="1459">
          <cell r="C1459">
            <v>0</v>
          </cell>
          <cell r="I1459" t="str">
            <v>01083000</v>
          </cell>
        </row>
        <row r="1460">
          <cell r="C1460">
            <v>0</v>
          </cell>
          <cell r="I1460" t="str">
            <v>01010101</v>
          </cell>
        </row>
        <row r="1461">
          <cell r="C1461">
            <v>0</v>
          </cell>
          <cell r="I1461" t="str">
            <v>01010102</v>
          </cell>
        </row>
        <row r="1462">
          <cell r="C1462">
            <v>0</v>
          </cell>
          <cell r="I1462" t="str">
            <v>01070200</v>
          </cell>
        </row>
        <row r="1463">
          <cell r="C1463">
            <v>0</v>
          </cell>
          <cell r="I1463" t="str">
            <v>01060400</v>
          </cell>
        </row>
        <row r="1464">
          <cell r="C1464">
            <v>0</v>
          </cell>
          <cell r="I1464" t="str">
            <v>01082601</v>
          </cell>
        </row>
        <row r="1465">
          <cell r="C1465">
            <v>0</v>
          </cell>
          <cell r="I1465" t="str">
            <v>01030100</v>
          </cell>
        </row>
        <row r="1466">
          <cell r="C1466">
            <v>0</v>
          </cell>
          <cell r="I1466" t="str">
            <v>01030100</v>
          </cell>
        </row>
        <row r="1467">
          <cell r="C1467">
            <v>0</v>
          </cell>
          <cell r="I1467" t="str">
            <v>01082702</v>
          </cell>
        </row>
        <row r="1468">
          <cell r="C1468">
            <v>0</v>
          </cell>
          <cell r="I1468" t="str">
            <v>01010101</v>
          </cell>
        </row>
        <row r="1469">
          <cell r="C1469">
            <v>0</v>
          </cell>
          <cell r="I1469" t="str">
            <v>01010102</v>
          </cell>
        </row>
        <row r="1470">
          <cell r="C1470">
            <v>0</v>
          </cell>
          <cell r="I1470" t="str">
            <v>01082601</v>
          </cell>
        </row>
        <row r="1471">
          <cell r="C1471">
            <v>0</v>
          </cell>
          <cell r="I1471" t="str">
            <v>01090200</v>
          </cell>
        </row>
        <row r="1472">
          <cell r="C1472">
            <v>0</v>
          </cell>
          <cell r="I1472" t="str">
            <v>01060200</v>
          </cell>
        </row>
        <row r="1473">
          <cell r="C1473">
            <v>0</v>
          </cell>
          <cell r="I1473" t="str">
            <v>01060300</v>
          </cell>
        </row>
        <row r="1474">
          <cell r="C1474">
            <v>0</v>
          </cell>
          <cell r="I1474" t="str">
            <v>01081300</v>
          </cell>
        </row>
        <row r="1475">
          <cell r="C1475">
            <v>0</v>
          </cell>
          <cell r="I1475" t="str">
            <v>01070200</v>
          </cell>
        </row>
        <row r="1476">
          <cell r="C1476">
            <v>0</v>
          </cell>
          <cell r="I1476" t="str">
            <v>02010700</v>
          </cell>
        </row>
        <row r="1477">
          <cell r="C1477">
            <v>0</v>
          </cell>
          <cell r="I1477" t="str">
            <v>01060300</v>
          </cell>
        </row>
        <row r="1478">
          <cell r="C1478">
            <v>0</v>
          </cell>
          <cell r="I1478" t="str">
            <v>01070100</v>
          </cell>
        </row>
        <row r="1479">
          <cell r="C1479">
            <v>0</v>
          </cell>
          <cell r="I1479" t="str">
            <v>01081501</v>
          </cell>
        </row>
        <row r="1480">
          <cell r="C1480">
            <v>0</v>
          </cell>
          <cell r="I1480" t="str">
            <v>01060100</v>
          </cell>
        </row>
        <row r="1481">
          <cell r="C1481">
            <v>0</v>
          </cell>
          <cell r="I1481" t="str">
            <v>01010102</v>
          </cell>
        </row>
        <row r="1482">
          <cell r="C1482">
            <v>0</v>
          </cell>
          <cell r="I1482" t="str">
            <v>01010101</v>
          </cell>
        </row>
        <row r="1483">
          <cell r="C1483">
            <v>0</v>
          </cell>
          <cell r="I1483" t="str">
            <v>01082905</v>
          </cell>
        </row>
        <row r="1484">
          <cell r="C1484">
            <v>0</v>
          </cell>
          <cell r="I1484" t="str">
            <v>01060300</v>
          </cell>
        </row>
        <row r="1485">
          <cell r="C1485">
            <v>0</v>
          </cell>
          <cell r="I1485" t="str">
            <v>01060600</v>
          </cell>
        </row>
        <row r="1486">
          <cell r="C1486">
            <v>0</v>
          </cell>
          <cell r="I1486" t="str">
            <v>01010102</v>
          </cell>
        </row>
        <row r="1487">
          <cell r="C1487">
            <v>0</v>
          </cell>
          <cell r="I1487" t="str">
            <v>01080800</v>
          </cell>
        </row>
        <row r="1488">
          <cell r="C1488">
            <v>0</v>
          </cell>
          <cell r="I1488" t="str">
            <v>01010101</v>
          </cell>
        </row>
        <row r="1489">
          <cell r="C1489">
            <v>0</v>
          </cell>
          <cell r="I1489" t="str">
            <v>01082909</v>
          </cell>
        </row>
        <row r="1490">
          <cell r="C1490">
            <v>0</v>
          </cell>
          <cell r="I1490" t="str">
            <v>01082909</v>
          </cell>
        </row>
        <row r="1491">
          <cell r="C1491">
            <v>0</v>
          </cell>
          <cell r="I1491" t="str">
            <v>01081200</v>
          </cell>
        </row>
        <row r="1492">
          <cell r="C1492">
            <v>0</v>
          </cell>
          <cell r="I1492" t="str">
            <v>01050102</v>
          </cell>
        </row>
        <row r="1493">
          <cell r="C1493">
            <v>0</v>
          </cell>
          <cell r="I1493" t="str">
            <v>01050102</v>
          </cell>
        </row>
        <row r="1494">
          <cell r="C1494">
            <v>0</v>
          </cell>
          <cell r="I1494" t="str">
            <v>01060400</v>
          </cell>
        </row>
        <row r="1495">
          <cell r="C1495">
            <v>0</v>
          </cell>
          <cell r="I1495" t="str">
            <v>01060100</v>
          </cell>
        </row>
        <row r="1496">
          <cell r="C1496">
            <v>0</v>
          </cell>
          <cell r="I1496" t="str">
            <v>01060500</v>
          </cell>
        </row>
        <row r="1497">
          <cell r="C1497">
            <v>0</v>
          </cell>
          <cell r="I1497" t="str">
            <v>01081504</v>
          </cell>
        </row>
        <row r="1498">
          <cell r="C1498">
            <v>0</v>
          </cell>
          <cell r="I1498" t="str">
            <v>01081508</v>
          </cell>
        </row>
        <row r="1499">
          <cell r="C1499">
            <v>0</v>
          </cell>
          <cell r="I1499" t="str">
            <v>01060500</v>
          </cell>
        </row>
        <row r="1500">
          <cell r="C1500">
            <v>0</v>
          </cell>
          <cell r="I1500" t="str">
            <v>01082400</v>
          </cell>
        </row>
        <row r="1501">
          <cell r="C1501">
            <v>0</v>
          </cell>
          <cell r="I1501" t="str">
            <v>01010102</v>
          </cell>
        </row>
        <row r="1502">
          <cell r="C1502">
            <v>0</v>
          </cell>
          <cell r="I1502" t="str">
            <v>01010101</v>
          </cell>
        </row>
        <row r="1503">
          <cell r="C1503">
            <v>0</v>
          </cell>
          <cell r="I1503" t="str">
            <v>01010101</v>
          </cell>
        </row>
        <row r="1504">
          <cell r="C1504">
            <v>0</v>
          </cell>
          <cell r="I1504" t="str">
            <v>01010101</v>
          </cell>
        </row>
        <row r="1505">
          <cell r="C1505">
            <v>0</v>
          </cell>
          <cell r="I1505" t="str">
            <v>01010102</v>
          </cell>
        </row>
        <row r="1506">
          <cell r="C1506">
            <v>0</v>
          </cell>
          <cell r="I1506" t="str">
            <v>01010102</v>
          </cell>
        </row>
        <row r="1507">
          <cell r="C1507">
            <v>0</v>
          </cell>
          <cell r="I1507" t="str">
            <v>01010101</v>
          </cell>
        </row>
        <row r="1508">
          <cell r="C1508">
            <v>0</v>
          </cell>
          <cell r="I1508" t="str">
            <v>01010102</v>
          </cell>
        </row>
        <row r="1509">
          <cell r="C1509">
            <v>0</v>
          </cell>
          <cell r="I1509" t="str">
            <v>01010101</v>
          </cell>
        </row>
        <row r="1510">
          <cell r="C1510">
            <v>0</v>
          </cell>
          <cell r="I1510" t="str">
            <v>01010101</v>
          </cell>
        </row>
        <row r="1511">
          <cell r="C1511">
            <v>0</v>
          </cell>
          <cell r="I1511" t="str">
            <v>01010101</v>
          </cell>
        </row>
        <row r="1512">
          <cell r="C1512">
            <v>0</v>
          </cell>
          <cell r="I1512" t="str">
            <v>01010101</v>
          </cell>
        </row>
        <row r="1513">
          <cell r="C1513">
            <v>0</v>
          </cell>
          <cell r="I1513" t="str">
            <v>01010101</v>
          </cell>
        </row>
        <row r="1514">
          <cell r="C1514">
            <v>0</v>
          </cell>
          <cell r="I1514" t="str">
            <v>01010101</v>
          </cell>
        </row>
        <row r="1515">
          <cell r="C1515">
            <v>0</v>
          </cell>
          <cell r="I1515" t="str">
            <v>01081200</v>
          </cell>
        </row>
        <row r="1516">
          <cell r="C1516">
            <v>0</v>
          </cell>
          <cell r="I1516" t="str">
            <v>01070100</v>
          </cell>
        </row>
        <row r="1517">
          <cell r="C1517">
            <v>0</v>
          </cell>
          <cell r="I1517" t="str">
            <v>01070100</v>
          </cell>
        </row>
        <row r="1518">
          <cell r="C1518">
            <v>0</v>
          </cell>
          <cell r="I1518" t="str">
            <v>01030100</v>
          </cell>
        </row>
        <row r="1519">
          <cell r="C1519">
            <v>0</v>
          </cell>
          <cell r="I1519" t="str">
            <v>01030100</v>
          </cell>
        </row>
        <row r="1520">
          <cell r="C1520">
            <v>0</v>
          </cell>
          <cell r="I1520" t="str">
            <v>01060400</v>
          </cell>
        </row>
        <row r="1521">
          <cell r="C1521">
            <v>0</v>
          </cell>
          <cell r="I1521" t="str">
            <v>03010100</v>
          </cell>
        </row>
        <row r="1522">
          <cell r="C1522">
            <v>0</v>
          </cell>
          <cell r="I1522" t="str">
            <v>01060300</v>
          </cell>
        </row>
        <row r="1523">
          <cell r="C1523">
            <v>0</v>
          </cell>
          <cell r="I1523" t="str">
            <v>01060300</v>
          </cell>
        </row>
        <row r="1524">
          <cell r="C1524">
            <v>0</v>
          </cell>
          <cell r="I1524" t="str">
            <v>01060400</v>
          </cell>
        </row>
        <row r="1525">
          <cell r="C1525">
            <v>0</v>
          </cell>
          <cell r="I1525" t="str">
            <v>01070100</v>
          </cell>
        </row>
        <row r="1526">
          <cell r="C1526">
            <v>0</v>
          </cell>
          <cell r="I1526" t="str">
            <v>01083000</v>
          </cell>
        </row>
        <row r="1527">
          <cell r="C1527">
            <v>0</v>
          </cell>
          <cell r="I1527" t="str">
            <v>01080400</v>
          </cell>
        </row>
        <row r="1528">
          <cell r="C1528">
            <v>0</v>
          </cell>
          <cell r="I1528" t="str">
            <v>03010100</v>
          </cell>
        </row>
        <row r="1529">
          <cell r="C1529">
            <v>0</v>
          </cell>
          <cell r="I1529" t="str">
            <v>01060300</v>
          </cell>
        </row>
        <row r="1530">
          <cell r="C1530">
            <v>0</v>
          </cell>
          <cell r="I1530" t="str">
            <v>01081502</v>
          </cell>
        </row>
        <row r="1531">
          <cell r="C1531">
            <v>0</v>
          </cell>
          <cell r="I1531" t="str">
            <v>01070100</v>
          </cell>
        </row>
        <row r="1532">
          <cell r="C1532">
            <v>0</v>
          </cell>
          <cell r="I1532" t="str">
            <v>01070100</v>
          </cell>
        </row>
        <row r="1533">
          <cell r="C1533">
            <v>0</v>
          </cell>
          <cell r="I1533" t="str">
            <v>01060500</v>
          </cell>
        </row>
        <row r="1534">
          <cell r="C1534">
            <v>0</v>
          </cell>
          <cell r="I1534" t="str">
            <v>01070100</v>
          </cell>
        </row>
        <row r="1535">
          <cell r="C1535">
            <v>0</v>
          </cell>
          <cell r="I1535" t="str">
            <v>01070300</v>
          </cell>
        </row>
        <row r="1536">
          <cell r="C1536">
            <v>0</v>
          </cell>
          <cell r="I1536" t="str">
            <v>01081502</v>
          </cell>
        </row>
        <row r="1537">
          <cell r="C1537">
            <v>0</v>
          </cell>
          <cell r="I1537" t="str">
            <v>01060400</v>
          </cell>
        </row>
        <row r="1538">
          <cell r="C1538">
            <v>0</v>
          </cell>
          <cell r="I1538" t="str">
            <v>03010100</v>
          </cell>
        </row>
        <row r="1539">
          <cell r="C1539">
            <v>0</v>
          </cell>
          <cell r="I1539" t="str">
            <v>01030100</v>
          </cell>
        </row>
        <row r="1540">
          <cell r="C1540">
            <v>0</v>
          </cell>
          <cell r="I1540" t="str">
            <v>01081508</v>
          </cell>
        </row>
        <row r="1541">
          <cell r="C1541">
            <v>0</v>
          </cell>
          <cell r="I1541" t="str">
            <v>01010101</v>
          </cell>
        </row>
        <row r="1542">
          <cell r="C1542">
            <v>0</v>
          </cell>
          <cell r="I1542" t="str">
            <v>01010102</v>
          </cell>
        </row>
        <row r="1543">
          <cell r="C1543">
            <v>0</v>
          </cell>
          <cell r="I1543" t="str">
            <v>01080400</v>
          </cell>
        </row>
        <row r="1544">
          <cell r="C1544">
            <v>0</v>
          </cell>
          <cell r="I1544" t="str">
            <v>01050103</v>
          </cell>
        </row>
        <row r="1545">
          <cell r="C1545">
            <v>0</v>
          </cell>
          <cell r="I1545" t="str">
            <v>03010100</v>
          </cell>
        </row>
        <row r="1546">
          <cell r="C1546">
            <v>0</v>
          </cell>
          <cell r="I1546" t="str">
            <v>01060300</v>
          </cell>
        </row>
        <row r="1547">
          <cell r="C1547">
            <v>0</v>
          </cell>
          <cell r="I1547" t="str">
            <v>01030100</v>
          </cell>
        </row>
        <row r="1548">
          <cell r="C1548">
            <v>0</v>
          </cell>
          <cell r="I1548" t="str">
            <v>01080900</v>
          </cell>
        </row>
        <row r="1549">
          <cell r="C1549">
            <v>0</v>
          </cell>
          <cell r="I1549" t="str">
            <v>01060300</v>
          </cell>
        </row>
        <row r="1550">
          <cell r="C1550">
            <v>0</v>
          </cell>
          <cell r="I1550" t="str">
            <v>01070200</v>
          </cell>
        </row>
        <row r="1551">
          <cell r="C1551">
            <v>0</v>
          </cell>
          <cell r="I1551" t="str">
            <v>01083000</v>
          </cell>
        </row>
        <row r="1552">
          <cell r="C1552">
            <v>0</v>
          </cell>
          <cell r="I1552" t="str">
            <v>01010101</v>
          </cell>
        </row>
        <row r="1553">
          <cell r="C1553">
            <v>0</v>
          </cell>
          <cell r="I1553" t="str">
            <v>01010101</v>
          </cell>
        </row>
        <row r="1554">
          <cell r="C1554">
            <v>0</v>
          </cell>
          <cell r="I1554" t="str">
            <v>01010101</v>
          </cell>
        </row>
        <row r="1555">
          <cell r="C1555">
            <v>0</v>
          </cell>
          <cell r="I1555" t="str">
            <v>01010101</v>
          </cell>
        </row>
        <row r="1556">
          <cell r="C1556">
            <v>0</v>
          </cell>
          <cell r="I1556" t="str">
            <v>01010102</v>
          </cell>
        </row>
        <row r="1557">
          <cell r="C1557">
            <v>0</v>
          </cell>
          <cell r="I1557" t="str">
            <v>01010102</v>
          </cell>
        </row>
        <row r="1558">
          <cell r="C1558">
            <v>0</v>
          </cell>
          <cell r="I1558" t="str">
            <v>03010100</v>
          </cell>
        </row>
        <row r="1559">
          <cell r="C1559">
            <v>0</v>
          </cell>
          <cell r="I1559" t="str">
            <v>01082601</v>
          </cell>
        </row>
        <row r="1560">
          <cell r="C1560">
            <v>0</v>
          </cell>
          <cell r="I1560" t="str">
            <v>01070200</v>
          </cell>
        </row>
        <row r="1561">
          <cell r="C1561">
            <v>0</v>
          </cell>
          <cell r="I1561" t="str">
            <v>01060400</v>
          </cell>
        </row>
        <row r="1562">
          <cell r="C1562">
            <v>0</v>
          </cell>
          <cell r="I1562" t="str">
            <v>01060500</v>
          </cell>
        </row>
        <row r="1563">
          <cell r="C1563">
            <v>0</v>
          </cell>
          <cell r="I1563" t="str">
            <v>01081200</v>
          </cell>
        </row>
        <row r="1564">
          <cell r="C1564">
            <v>0</v>
          </cell>
          <cell r="I1564" t="str">
            <v>01081502</v>
          </cell>
        </row>
        <row r="1565">
          <cell r="C1565">
            <v>0</v>
          </cell>
          <cell r="I1565" t="str">
            <v>01070100</v>
          </cell>
        </row>
        <row r="1566">
          <cell r="C1566">
            <v>0</v>
          </cell>
          <cell r="I1566" t="str">
            <v>03010100</v>
          </cell>
        </row>
        <row r="1567">
          <cell r="C1567">
            <v>0</v>
          </cell>
          <cell r="I1567" t="str">
            <v>01083000</v>
          </cell>
        </row>
        <row r="1568">
          <cell r="C1568">
            <v>0</v>
          </cell>
          <cell r="I1568" t="str">
            <v>01060300</v>
          </cell>
        </row>
        <row r="1569">
          <cell r="C1569">
            <v>0</v>
          </cell>
          <cell r="I1569" t="str">
            <v>01070600</v>
          </cell>
        </row>
        <row r="1570">
          <cell r="C1570">
            <v>0</v>
          </cell>
          <cell r="I1570" t="str">
            <v>03010100</v>
          </cell>
        </row>
        <row r="1571">
          <cell r="C1571">
            <v>0</v>
          </cell>
          <cell r="I1571" t="str">
            <v>01030100</v>
          </cell>
        </row>
        <row r="1572">
          <cell r="C1572">
            <v>0</v>
          </cell>
          <cell r="I1572" t="str">
            <v>01082702</v>
          </cell>
        </row>
        <row r="1573">
          <cell r="C1573">
            <v>0</v>
          </cell>
          <cell r="I1573" t="str">
            <v>01030100</v>
          </cell>
        </row>
        <row r="1574">
          <cell r="C1574">
            <v>0</v>
          </cell>
          <cell r="I1574" t="str">
            <v>01082702</v>
          </cell>
        </row>
        <row r="1575">
          <cell r="C1575">
            <v>0</v>
          </cell>
          <cell r="I1575" t="str">
            <v>01030100</v>
          </cell>
        </row>
        <row r="1576">
          <cell r="C1576">
            <v>0</v>
          </cell>
          <cell r="I1576" t="str">
            <v>01030100</v>
          </cell>
        </row>
        <row r="1577">
          <cell r="C1577">
            <v>0</v>
          </cell>
          <cell r="I1577" t="str">
            <v>01030100</v>
          </cell>
        </row>
        <row r="1578">
          <cell r="C1578">
            <v>0</v>
          </cell>
          <cell r="I1578" t="str">
            <v>01030100</v>
          </cell>
        </row>
        <row r="1579">
          <cell r="C1579">
            <v>0</v>
          </cell>
          <cell r="I1579" t="str">
            <v>01030100</v>
          </cell>
        </row>
        <row r="1580">
          <cell r="C1580">
            <v>0</v>
          </cell>
          <cell r="I1580" t="str">
            <v>01030700</v>
          </cell>
        </row>
        <row r="1581">
          <cell r="C1581">
            <v>0</v>
          </cell>
          <cell r="I1581" t="str">
            <v>01040000</v>
          </cell>
        </row>
        <row r="1582">
          <cell r="C1582">
            <v>0</v>
          </cell>
          <cell r="I1582" t="str">
            <v>01040000</v>
          </cell>
        </row>
        <row r="1583">
          <cell r="C1583">
            <v>0</v>
          </cell>
          <cell r="I1583" t="str">
            <v>01040000</v>
          </cell>
        </row>
        <row r="1584">
          <cell r="C1584">
            <v>0</v>
          </cell>
          <cell r="I1584" t="str">
            <v>01030100</v>
          </cell>
        </row>
        <row r="1585">
          <cell r="C1585">
            <v>0</v>
          </cell>
          <cell r="I1585" t="str">
            <v>01030100</v>
          </cell>
        </row>
        <row r="1586">
          <cell r="C1586">
            <v>0</v>
          </cell>
          <cell r="I1586" t="str">
            <v>01030100</v>
          </cell>
        </row>
        <row r="1587">
          <cell r="C1587">
            <v>0</v>
          </cell>
          <cell r="I1587" t="str">
            <v>01030100</v>
          </cell>
        </row>
        <row r="1588">
          <cell r="C1588">
            <v>0</v>
          </cell>
          <cell r="I1588" t="str">
            <v>01030100</v>
          </cell>
        </row>
        <row r="1589">
          <cell r="C1589">
            <v>0</v>
          </cell>
          <cell r="I1589" t="str">
            <v>01030100</v>
          </cell>
        </row>
        <row r="1590">
          <cell r="C1590">
            <v>0</v>
          </cell>
          <cell r="I1590" t="str">
            <v>01030100</v>
          </cell>
        </row>
        <row r="1591">
          <cell r="C1591">
            <v>0</v>
          </cell>
          <cell r="I1591" t="str">
            <v>01030100</v>
          </cell>
        </row>
        <row r="1592">
          <cell r="C1592">
            <v>0</v>
          </cell>
          <cell r="I1592" t="str">
            <v>01060300</v>
          </cell>
        </row>
        <row r="1593">
          <cell r="C1593">
            <v>0</v>
          </cell>
          <cell r="I1593" t="str">
            <v>01060400</v>
          </cell>
        </row>
        <row r="1594">
          <cell r="C1594">
            <v>0</v>
          </cell>
          <cell r="I1594" t="str">
            <v>01030100</v>
          </cell>
        </row>
        <row r="1595">
          <cell r="C1595">
            <v>0</v>
          </cell>
          <cell r="I1595" t="str">
            <v>01010102</v>
          </cell>
        </row>
        <row r="1596">
          <cell r="C1596">
            <v>0</v>
          </cell>
          <cell r="I1596" t="str">
            <v>01010101</v>
          </cell>
        </row>
        <row r="1597">
          <cell r="C1597">
            <v>0</v>
          </cell>
          <cell r="I1597" t="str">
            <v>01082702</v>
          </cell>
        </row>
        <row r="1598">
          <cell r="C1598">
            <v>0</v>
          </cell>
          <cell r="I1598" t="str">
            <v>01082702</v>
          </cell>
        </row>
        <row r="1599">
          <cell r="C1599">
            <v>0</v>
          </cell>
          <cell r="I1599" t="str">
            <v>01082702</v>
          </cell>
        </row>
        <row r="1600">
          <cell r="C1600">
            <v>0</v>
          </cell>
          <cell r="I1600" t="str">
            <v>01082702</v>
          </cell>
        </row>
        <row r="1601">
          <cell r="C1601">
            <v>0</v>
          </cell>
          <cell r="I1601" t="str">
            <v>01082702</v>
          </cell>
        </row>
        <row r="1602">
          <cell r="C1602">
            <v>0</v>
          </cell>
          <cell r="I1602" t="str">
            <v>01082702</v>
          </cell>
        </row>
        <row r="1603">
          <cell r="C1603">
            <v>0</v>
          </cell>
          <cell r="I1603" t="str">
            <v>03010100</v>
          </cell>
        </row>
        <row r="1604">
          <cell r="C1604">
            <v>0</v>
          </cell>
          <cell r="I1604" t="str">
            <v>01083000</v>
          </cell>
        </row>
        <row r="1605">
          <cell r="C1605">
            <v>0</v>
          </cell>
          <cell r="I1605" t="str">
            <v>01030100</v>
          </cell>
        </row>
        <row r="1606">
          <cell r="C1606">
            <v>0</v>
          </cell>
          <cell r="I1606" t="str">
            <v>01030100</v>
          </cell>
        </row>
        <row r="1607">
          <cell r="C1607">
            <v>0</v>
          </cell>
          <cell r="I1607" t="str">
            <v>01030100</v>
          </cell>
        </row>
        <row r="1608">
          <cell r="C1608">
            <v>0</v>
          </cell>
          <cell r="I1608" t="str">
            <v>01030100</v>
          </cell>
        </row>
        <row r="1609">
          <cell r="C1609">
            <v>0</v>
          </cell>
          <cell r="I1609" t="str">
            <v>01081200</v>
          </cell>
        </row>
        <row r="1610">
          <cell r="C1610">
            <v>0</v>
          </cell>
          <cell r="I1610" t="str">
            <v>01080300</v>
          </cell>
        </row>
        <row r="1611">
          <cell r="C1611">
            <v>0</v>
          </cell>
          <cell r="I1611" t="str">
            <v>01082601</v>
          </cell>
        </row>
        <row r="1612">
          <cell r="C1612">
            <v>0</v>
          </cell>
          <cell r="I1612" t="str">
            <v>01082702</v>
          </cell>
        </row>
        <row r="1613">
          <cell r="C1613">
            <v>0</v>
          </cell>
          <cell r="I1613" t="str">
            <v>03010100</v>
          </cell>
        </row>
        <row r="1614">
          <cell r="C1614">
            <v>0</v>
          </cell>
          <cell r="I1614" t="str">
            <v>01030100</v>
          </cell>
        </row>
        <row r="1615">
          <cell r="C1615">
            <v>0</v>
          </cell>
          <cell r="I1615" t="str">
            <v>01070200</v>
          </cell>
        </row>
        <row r="1616">
          <cell r="C1616">
            <v>0</v>
          </cell>
          <cell r="I1616" t="str">
            <v>01060200</v>
          </cell>
        </row>
        <row r="1617">
          <cell r="C1617">
            <v>0</v>
          </cell>
          <cell r="I1617" t="str">
            <v>01060400</v>
          </cell>
        </row>
        <row r="1618">
          <cell r="C1618">
            <v>0</v>
          </cell>
          <cell r="I1618" t="str">
            <v>02050000</v>
          </cell>
        </row>
        <row r="1619">
          <cell r="C1619">
            <v>0</v>
          </cell>
          <cell r="I1619" t="str">
            <v>01060500</v>
          </cell>
        </row>
        <row r="1620">
          <cell r="C1620">
            <v>0</v>
          </cell>
          <cell r="I1620" t="str">
            <v>01060500</v>
          </cell>
        </row>
        <row r="1621">
          <cell r="C1621">
            <v>0</v>
          </cell>
          <cell r="I1621" t="str">
            <v>01060500</v>
          </cell>
        </row>
        <row r="1622">
          <cell r="C1622">
            <v>0</v>
          </cell>
          <cell r="I1622" t="str">
            <v>02050000</v>
          </cell>
        </row>
        <row r="1623">
          <cell r="C1623">
            <v>0</v>
          </cell>
          <cell r="I1623" t="str">
            <v>01060500</v>
          </cell>
        </row>
        <row r="1624">
          <cell r="C1624">
            <v>0</v>
          </cell>
          <cell r="I1624" t="str">
            <v>01060300</v>
          </cell>
        </row>
        <row r="1625">
          <cell r="C1625">
            <v>0</v>
          </cell>
          <cell r="I1625" t="str">
            <v>02010100</v>
          </cell>
        </row>
        <row r="1626">
          <cell r="C1626">
            <v>0</v>
          </cell>
          <cell r="I1626" t="str">
            <v>01070300</v>
          </cell>
        </row>
        <row r="1627">
          <cell r="C1627">
            <v>0</v>
          </cell>
          <cell r="I1627" t="str">
            <v>01060500</v>
          </cell>
        </row>
        <row r="1628">
          <cell r="C1628">
            <v>0</v>
          </cell>
          <cell r="I1628" t="str">
            <v>01060200</v>
          </cell>
        </row>
        <row r="1629">
          <cell r="C1629">
            <v>0</v>
          </cell>
          <cell r="I1629" t="str">
            <v>01060200</v>
          </cell>
        </row>
        <row r="1630">
          <cell r="C1630">
            <v>0</v>
          </cell>
          <cell r="I1630" t="str">
            <v>01010101</v>
          </cell>
        </row>
        <row r="1631">
          <cell r="C1631">
            <v>0</v>
          </cell>
          <cell r="I1631" t="str">
            <v>01010101</v>
          </cell>
        </row>
        <row r="1632">
          <cell r="C1632">
            <v>0</v>
          </cell>
          <cell r="I1632" t="str">
            <v>01010102</v>
          </cell>
        </row>
        <row r="1633">
          <cell r="C1633">
            <v>0</v>
          </cell>
          <cell r="I1633" t="str">
            <v>02040000</v>
          </cell>
        </row>
        <row r="1634">
          <cell r="C1634">
            <v>0</v>
          </cell>
          <cell r="I1634" t="str">
            <v>02040000</v>
          </cell>
        </row>
        <row r="1635">
          <cell r="C1635">
            <v>0</v>
          </cell>
          <cell r="I1635" t="str">
            <v>02040000</v>
          </cell>
        </row>
        <row r="1636">
          <cell r="C1636">
            <v>0</v>
          </cell>
          <cell r="I1636" t="str">
            <v>01083000</v>
          </cell>
        </row>
        <row r="1637">
          <cell r="C1637">
            <v>0</v>
          </cell>
          <cell r="I1637" t="str">
            <v>01083000</v>
          </cell>
        </row>
        <row r="1638">
          <cell r="C1638">
            <v>0</v>
          </cell>
          <cell r="I1638" t="str">
            <v>01083000</v>
          </cell>
        </row>
        <row r="1639">
          <cell r="C1639">
            <v>0</v>
          </cell>
          <cell r="I1639" t="str">
            <v>01010101</v>
          </cell>
        </row>
        <row r="1640">
          <cell r="C1640">
            <v>0</v>
          </cell>
          <cell r="I1640" t="str">
            <v>01010101</v>
          </cell>
        </row>
        <row r="1641">
          <cell r="C1641">
            <v>0</v>
          </cell>
          <cell r="I1641" t="str">
            <v>01010102</v>
          </cell>
        </row>
        <row r="1642">
          <cell r="C1642">
            <v>0</v>
          </cell>
          <cell r="I1642" t="str">
            <v>01040000</v>
          </cell>
        </row>
        <row r="1643">
          <cell r="C1643">
            <v>0</v>
          </cell>
          <cell r="I1643" t="str">
            <v>01040000</v>
          </cell>
        </row>
        <row r="1644">
          <cell r="C1644">
            <v>0</v>
          </cell>
          <cell r="I1644" t="str">
            <v>01040000</v>
          </cell>
        </row>
        <row r="1645">
          <cell r="C1645">
            <v>0</v>
          </cell>
          <cell r="I1645" t="str">
            <v>01040000</v>
          </cell>
        </row>
        <row r="1646">
          <cell r="C1646">
            <v>0</v>
          </cell>
          <cell r="I1646" t="str">
            <v>01060500</v>
          </cell>
        </row>
        <row r="1647">
          <cell r="C1647">
            <v>0</v>
          </cell>
          <cell r="I1647" t="str">
            <v>01060500</v>
          </cell>
        </row>
        <row r="1648">
          <cell r="C1648">
            <v>0</v>
          </cell>
          <cell r="I1648" t="str">
            <v>01060200</v>
          </cell>
        </row>
        <row r="1649">
          <cell r="C1649">
            <v>0</v>
          </cell>
          <cell r="I1649" t="str">
            <v>01060500</v>
          </cell>
        </row>
        <row r="1650">
          <cell r="C1650">
            <v>0</v>
          </cell>
          <cell r="I1650" t="str">
            <v>01060200</v>
          </cell>
        </row>
        <row r="1651">
          <cell r="C1651">
            <v>0</v>
          </cell>
          <cell r="I1651" t="str">
            <v>01060200</v>
          </cell>
        </row>
        <row r="1652">
          <cell r="C1652">
            <v>0</v>
          </cell>
          <cell r="I1652" t="str">
            <v>01060200</v>
          </cell>
        </row>
        <row r="1653">
          <cell r="C1653">
            <v>0</v>
          </cell>
          <cell r="I1653" t="str">
            <v>01060200</v>
          </cell>
        </row>
        <row r="1654">
          <cell r="C1654">
            <v>0</v>
          </cell>
          <cell r="I1654" t="str">
            <v>01081502</v>
          </cell>
        </row>
        <row r="1655">
          <cell r="C1655">
            <v>0</v>
          </cell>
          <cell r="I1655" t="str">
            <v>01060300</v>
          </cell>
        </row>
        <row r="1656">
          <cell r="C1656">
            <v>0</v>
          </cell>
          <cell r="I1656" t="str">
            <v>01081501</v>
          </cell>
        </row>
        <row r="1657">
          <cell r="C1657">
            <v>0</v>
          </cell>
          <cell r="I1657" t="str">
            <v>01081501</v>
          </cell>
        </row>
        <row r="1658">
          <cell r="C1658">
            <v>0</v>
          </cell>
          <cell r="I1658" t="str">
            <v>01060200</v>
          </cell>
        </row>
        <row r="1659">
          <cell r="C1659">
            <v>0</v>
          </cell>
          <cell r="I1659" t="str">
            <v>01060500</v>
          </cell>
        </row>
        <row r="1660">
          <cell r="C1660">
            <v>0</v>
          </cell>
          <cell r="I1660" t="str">
            <v>01060500</v>
          </cell>
        </row>
        <row r="1661">
          <cell r="C1661">
            <v>0</v>
          </cell>
          <cell r="I1661" t="str">
            <v>01060400</v>
          </cell>
        </row>
        <row r="1662">
          <cell r="C1662">
            <v>0</v>
          </cell>
          <cell r="I1662" t="str">
            <v>01082500</v>
          </cell>
        </row>
        <row r="1663">
          <cell r="C1663">
            <v>0</v>
          </cell>
          <cell r="I1663" t="str">
            <v>01010101</v>
          </cell>
        </row>
        <row r="1664">
          <cell r="C1664">
            <v>0</v>
          </cell>
          <cell r="I1664" t="str">
            <v>01010101</v>
          </cell>
        </row>
        <row r="1665">
          <cell r="C1665">
            <v>0</v>
          </cell>
          <cell r="I1665" t="str">
            <v>01010102</v>
          </cell>
        </row>
        <row r="1666">
          <cell r="C1666">
            <v>0</v>
          </cell>
          <cell r="I1666" t="str">
            <v>01083000</v>
          </cell>
        </row>
        <row r="1667">
          <cell r="C1667">
            <v>0</v>
          </cell>
          <cell r="I1667" t="str">
            <v>01030600</v>
          </cell>
        </row>
        <row r="1668">
          <cell r="C1668">
            <v>0</v>
          </cell>
          <cell r="I1668" t="str">
            <v>01070200</v>
          </cell>
        </row>
        <row r="1669">
          <cell r="C1669">
            <v>0</v>
          </cell>
          <cell r="I1669" t="str">
            <v>01060400</v>
          </cell>
        </row>
        <row r="1670">
          <cell r="C1670">
            <v>0</v>
          </cell>
          <cell r="I1670" t="str">
            <v>01081000</v>
          </cell>
        </row>
        <row r="1671">
          <cell r="C1671">
            <v>0</v>
          </cell>
          <cell r="I1671" t="str">
            <v>01010102</v>
          </cell>
        </row>
        <row r="1672">
          <cell r="C1672">
            <v>0</v>
          </cell>
          <cell r="I1672" t="str">
            <v>01010101</v>
          </cell>
        </row>
        <row r="1673">
          <cell r="C1673">
            <v>0</v>
          </cell>
          <cell r="I1673" t="str">
            <v>01010101</v>
          </cell>
        </row>
        <row r="1674">
          <cell r="C1674">
            <v>0</v>
          </cell>
          <cell r="I1674" t="str">
            <v>01010102</v>
          </cell>
        </row>
        <row r="1675">
          <cell r="C1675">
            <v>0</v>
          </cell>
          <cell r="I1675" t="str">
            <v>01010101</v>
          </cell>
        </row>
        <row r="1676">
          <cell r="C1676">
            <v>0</v>
          </cell>
          <cell r="I1676" t="str">
            <v>01080800</v>
          </cell>
        </row>
        <row r="1677">
          <cell r="C1677">
            <v>0</v>
          </cell>
          <cell r="I1677" t="str">
            <v>01070200</v>
          </cell>
        </row>
        <row r="1678">
          <cell r="C1678">
            <v>0</v>
          </cell>
          <cell r="I1678" t="str">
            <v>01070200</v>
          </cell>
        </row>
        <row r="1679">
          <cell r="C1679">
            <v>0</v>
          </cell>
          <cell r="I1679" t="str">
            <v>01070200</v>
          </cell>
        </row>
        <row r="1680">
          <cell r="C1680">
            <v>0</v>
          </cell>
          <cell r="I1680" t="str">
            <v>01060500</v>
          </cell>
        </row>
        <row r="1681">
          <cell r="C1681">
            <v>0</v>
          </cell>
          <cell r="I1681" t="str">
            <v>01060500</v>
          </cell>
        </row>
        <row r="1682">
          <cell r="C1682">
            <v>0</v>
          </cell>
          <cell r="I1682" t="str">
            <v>01083000</v>
          </cell>
        </row>
        <row r="1683">
          <cell r="C1683">
            <v>0</v>
          </cell>
          <cell r="I1683" t="str">
            <v>01060600</v>
          </cell>
        </row>
        <row r="1684">
          <cell r="C1684">
            <v>0</v>
          </cell>
          <cell r="I1684" t="str">
            <v>01060600</v>
          </cell>
        </row>
        <row r="1685">
          <cell r="C1685">
            <v>0</v>
          </cell>
          <cell r="I1685">
            <v>0</v>
          </cell>
        </row>
        <row r="1686">
          <cell r="C1686">
            <v>0</v>
          </cell>
          <cell r="I1686" t="str">
            <v>01060400</v>
          </cell>
        </row>
        <row r="1687">
          <cell r="C1687">
            <v>0</v>
          </cell>
          <cell r="I1687" t="str">
            <v>01070200</v>
          </cell>
        </row>
        <row r="1688">
          <cell r="C1688">
            <v>0</v>
          </cell>
          <cell r="I1688" t="str">
            <v>01060400</v>
          </cell>
        </row>
        <row r="1689">
          <cell r="C1689">
            <v>0</v>
          </cell>
          <cell r="I1689" t="str">
            <v>01060200</v>
          </cell>
        </row>
        <row r="1690">
          <cell r="C1690">
            <v>0</v>
          </cell>
          <cell r="I1690" t="str">
            <v>01070200</v>
          </cell>
        </row>
        <row r="1691">
          <cell r="C1691">
            <v>0</v>
          </cell>
          <cell r="I1691" t="str">
            <v>01060400</v>
          </cell>
        </row>
        <row r="1692">
          <cell r="C1692">
            <v>0</v>
          </cell>
          <cell r="I1692" t="str">
            <v>01060200</v>
          </cell>
        </row>
        <row r="1693">
          <cell r="C1693">
            <v>0</v>
          </cell>
          <cell r="I1693" t="str">
            <v>01081507</v>
          </cell>
        </row>
        <row r="1694">
          <cell r="C1694">
            <v>0</v>
          </cell>
          <cell r="I1694" t="str">
            <v>01060200</v>
          </cell>
        </row>
        <row r="1695">
          <cell r="C1695">
            <v>0</v>
          </cell>
          <cell r="I1695" t="str">
            <v>01010101</v>
          </cell>
        </row>
        <row r="1696">
          <cell r="C1696">
            <v>0</v>
          </cell>
          <cell r="I1696" t="str">
            <v>01010102</v>
          </cell>
        </row>
        <row r="1697">
          <cell r="C1697">
            <v>0</v>
          </cell>
          <cell r="I1697" t="str">
            <v>01082500</v>
          </cell>
        </row>
        <row r="1698">
          <cell r="C1698">
            <v>0</v>
          </cell>
          <cell r="I1698" t="str">
            <v>01083000</v>
          </cell>
        </row>
        <row r="1699">
          <cell r="C1699">
            <v>0</v>
          </cell>
          <cell r="I1699" t="str">
            <v>02010100</v>
          </cell>
        </row>
        <row r="1700">
          <cell r="C1700">
            <v>0</v>
          </cell>
          <cell r="I1700" t="str">
            <v>02010100</v>
          </cell>
        </row>
        <row r="1701">
          <cell r="C1701">
            <v>0</v>
          </cell>
          <cell r="I1701" t="str">
            <v>01070100</v>
          </cell>
        </row>
        <row r="1702">
          <cell r="C1702">
            <v>0</v>
          </cell>
          <cell r="I1702" t="str">
            <v>01070100</v>
          </cell>
        </row>
        <row r="1703">
          <cell r="C1703">
            <v>0</v>
          </cell>
          <cell r="I1703" t="str">
            <v>01070200</v>
          </cell>
        </row>
        <row r="1704">
          <cell r="C1704">
            <v>0</v>
          </cell>
          <cell r="I1704" t="str">
            <v>01083000</v>
          </cell>
        </row>
        <row r="1705">
          <cell r="C1705">
            <v>0</v>
          </cell>
          <cell r="I1705" t="str">
            <v>01060300</v>
          </cell>
        </row>
        <row r="1706">
          <cell r="C1706">
            <v>0</v>
          </cell>
          <cell r="I1706" t="str">
            <v>01081502</v>
          </cell>
        </row>
        <row r="1707">
          <cell r="C1707">
            <v>0</v>
          </cell>
          <cell r="I1707" t="str">
            <v>01060500</v>
          </cell>
        </row>
        <row r="1708">
          <cell r="C1708">
            <v>0</v>
          </cell>
          <cell r="I1708" t="str">
            <v>01060500</v>
          </cell>
        </row>
        <row r="1709">
          <cell r="C1709">
            <v>0</v>
          </cell>
          <cell r="I1709" t="str">
            <v>01030200</v>
          </cell>
        </row>
        <row r="1710">
          <cell r="C1710">
            <v>0</v>
          </cell>
          <cell r="I1710" t="str">
            <v>01010101</v>
          </cell>
        </row>
        <row r="1711">
          <cell r="C1711">
            <v>0</v>
          </cell>
          <cell r="I1711" t="str">
            <v>01010102</v>
          </cell>
        </row>
        <row r="1712">
          <cell r="C1712">
            <v>0</v>
          </cell>
          <cell r="I1712" t="str">
            <v>01010102</v>
          </cell>
        </row>
        <row r="1713">
          <cell r="C1713">
            <v>0</v>
          </cell>
          <cell r="I1713" t="str">
            <v>01070200</v>
          </cell>
        </row>
        <row r="1714">
          <cell r="C1714">
            <v>0</v>
          </cell>
          <cell r="I1714" t="str">
            <v>01070200</v>
          </cell>
        </row>
        <row r="1715">
          <cell r="C1715">
            <v>0</v>
          </cell>
          <cell r="I1715" t="str">
            <v>01070200</v>
          </cell>
        </row>
        <row r="1716">
          <cell r="C1716">
            <v>0</v>
          </cell>
          <cell r="I1716" t="str">
            <v>01070200</v>
          </cell>
        </row>
        <row r="1717">
          <cell r="C1717">
            <v>0</v>
          </cell>
          <cell r="I1717" t="str">
            <v>01070200</v>
          </cell>
        </row>
        <row r="1718">
          <cell r="C1718">
            <v>0</v>
          </cell>
          <cell r="I1718" t="str">
            <v>01060300</v>
          </cell>
        </row>
        <row r="1719">
          <cell r="C1719">
            <v>0</v>
          </cell>
          <cell r="I1719" t="str">
            <v>01080200</v>
          </cell>
        </row>
        <row r="1720">
          <cell r="C1720">
            <v>0</v>
          </cell>
          <cell r="I1720" t="str">
            <v>01082601</v>
          </cell>
        </row>
        <row r="1721">
          <cell r="C1721">
            <v>0</v>
          </cell>
          <cell r="I1721" t="str">
            <v>01070200</v>
          </cell>
        </row>
        <row r="1722">
          <cell r="C1722">
            <v>0</v>
          </cell>
          <cell r="I1722" t="str">
            <v>03020000</v>
          </cell>
        </row>
        <row r="1723">
          <cell r="C1723">
            <v>0</v>
          </cell>
          <cell r="I1723" t="str">
            <v>03020000</v>
          </cell>
        </row>
        <row r="1724">
          <cell r="C1724">
            <v>0</v>
          </cell>
          <cell r="I1724" t="str">
            <v>01060600</v>
          </cell>
        </row>
        <row r="1725">
          <cell r="C1725">
            <v>0</v>
          </cell>
          <cell r="I1725" t="str">
            <v>01060600</v>
          </cell>
        </row>
        <row r="1726">
          <cell r="C1726">
            <v>0</v>
          </cell>
          <cell r="I1726" t="str">
            <v>01030100</v>
          </cell>
        </row>
        <row r="1727">
          <cell r="C1727">
            <v>0</v>
          </cell>
          <cell r="I1727" t="str">
            <v>01070200</v>
          </cell>
        </row>
        <row r="1728">
          <cell r="C1728">
            <v>0</v>
          </cell>
          <cell r="I1728" t="str">
            <v>01082905</v>
          </cell>
        </row>
        <row r="1729">
          <cell r="C1729">
            <v>0</v>
          </cell>
          <cell r="I1729" t="str">
            <v>01070200</v>
          </cell>
        </row>
        <row r="1730">
          <cell r="C1730">
            <v>0</v>
          </cell>
          <cell r="I1730" t="str">
            <v>01030100</v>
          </cell>
        </row>
        <row r="1731">
          <cell r="C1731">
            <v>0</v>
          </cell>
          <cell r="I1731" t="str">
            <v>01080400</v>
          </cell>
        </row>
        <row r="1732">
          <cell r="C1732">
            <v>0</v>
          </cell>
          <cell r="I1732" t="str">
            <v>01070200</v>
          </cell>
        </row>
        <row r="1733">
          <cell r="C1733">
            <v>0</v>
          </cell>
          <cell r="I1733" t="str">
            <v>01070100</v>
          </cell>
        </row>
        <row r="1734">
          <cell r="C1734">
            <v>0</v>
          </cell>
          <cell r="I1734" t="str">
            <v>01081200</v>
          </cell>
        </row>
        <row r="1735">
          <cell r="C1735">
            <v>0</v>
          </cell>
          <cell r="I1735" t="str">
            <v>01010102</v>
          </cell>
        </row>
        <row r="1736">
          <cell r="C1736">
            <v>0</v>
          </cell>
          <cell r="I1736" t="str">
            <v>01010101</v>
          </cell>
        </row>
        <row r="1737">
          <cell r="C1737">
            <v>0</v>
          </cell>
          <cell r="I1737" t="str">
            <v>01060500</v>
          </cell>
        </row>
        <row r="1738">
          <cell r="C1738">
            <v>0</v>
          </cell>
          <cell r="I1738" t="str">
            <v>01010102</v>
          </cell>
        </row>
        <row r="1739">
          <cell r="C1739">
            <v>0</v>
          </cell>
          <cell r="I1739" t="str">
            <v>01010101</v>
          </cell>
        </row>
        <row r="1740">
          <cell r="C1740">
            <v>0</v>
          </cell>
          <cell r="I1740" t="str">
            <v>01070200</v>
          </cell>
        </row>
        <row r="1741">
          <cell r="C1741">
            <v>0</v>
          </cell>
          <cell r="I1741" t="str">
            <v>01060400</v>
          </cell>
        </row>
        <row r="1742">
          <cell r="C1742">
            <v>0</v>
          </cell>
          <cell r="I1742" t="str">
            <v>01060400</v>
          </cell>
        </row>
        <row r="1743">
          <cell r="C1743">
            <v>0</v>
          </cell>
          <cell r="I1743" t="str">
            <v>01060500</v>
          </cell>
        </row>
        <row r="1744">
          <cell r="C1744">
            <v>0</v>
          </cell>
          <cell r="I1744" t="str">
            <v>01081507</v>
          </cell>
        </row>
        <row r="1745">
          <cell r="C1745">
            <v>0</v>
          </cell>
          <cell r="I1745" t="str">
            <v>01060500</v>
          </cell>
        </row>
        <row r="1746">
          <cell r="C1746">
            <v>0</v>
          </cell>
          <cell r="I1746" t="str">
            <v>01060400</v>
          </cell>
        </row>
        <row r="1747">
          <cell r="C1747">
            <v>0</v>
          </cell>
          <cell r="I1747" t="str">
            <v>01060400</v>
          </cell>
        </row>
        <row r="1748">
          <cell r="C1748">
            <v>0</v>
          </cell>
          <cell r="I1748" t="str">
            <v>01082500</v>
          </cell>
        </row>
        <row r="1749">
          <cell r="C1749">
            <v>0</v>
          </cell>
          <cell r="I1749" t="str">
            <v>01060500</v>
          </cell>
        </row>
        <row r="1750">
          <cell r="C1750">
            <v>0</v>
          </cell>
          <cell r="I1750" t="str">
            <v>01060500</v>
          </cell>
        </row>
        <row r="1751">
          <cell r="C1751">
            <v>0</v>
          </cell>
          <cell r="I1751" t="str">
            <v>01070200</v>
          </cell>
        </row>
        <row r="1752">
          <cell r="C1752">
            <v>0</v>
          </cell>
          <cell r="I1752" t="str">
            <v>01070200</v>
          </cell>
        </row>
        <row r="1753">
          <cell r="C1753">
            <v>0</v>
          </cell>
          <cell r="I1753" t="str">
            <v>01040000</v>
          </cell>
        </row>
        <row r="1754">
          <cell r="C1754">
            <v>0</v>
          </cell>
          <cell r="I1754" t="str">
            <v>01070200</v>
          </cell>
        </row>
        <row r="1755">
          <cell r="C1755">
            <v>0</v>
          </cell>
          <cell r="I1755" t="str">
            <v>01070200</v>
          </cell>
        </row>
        <row r="1756">
          <cell r="C1756">
            <v>0</v>
          </cell>
          <cell r="I1756" t="str">
            <v>01070200</v>
          </cell>
        </row>
        <row r="1757">
          <cell r="C1757">
            <v>0</v>
          </cell>
          <cell r="I1757" t="str">
            <v>01060300</v>
          </cell>
        </row>
        <row r="1758">
          <cell r="C1758">
            <v>0</v>
          </cell>
          <cell r="I1758" t="str">
            <v>01030100</v>
          </cell>
        </row>
        <row r="1759">
          <cell r="C1759">
            <v>0</v>
          </cell>
          <cell r="I1759" t="str">
            <v>01070200</v>
          </cell>
        </row>
        <row r="1760">
          <cell r="C1760">
            <v>0</v>
          </cell>
          <cell r="I1760" t="str">
            <v>01070200</v>
          </cell>
        </row>
        <row r="1761">
          <cell r="C1761">
            <v>0</v>
          </cell>
          <cell r="I1761" t="str">
            <v>01010102</v>
          </cell>
        </row>
        <row r="1762">
          <cell r="C1762">
            <v>0</v>
          </cell>
          <cell r="I1762" t="str">
            <v>01010101</v>
          </cell>
        </row>
        <row r="1763">
          <cell r="C1763">
            <v>0</v>
          </cell>
          <cell r="I1763" t="str">
            <v>01010101</v>
          </cell>
        </row>
        <row r="1764">
          <cell r="C1764">
            <v>0</v>
          </cell>
          <cell r="I1764" t="str">
            <v>01050102</v>
          </cell>
        </row>
        <row r="1765">
          <cell r="C1765">
            <v>0</v>
          </cell>
          <cell r="I1765" t="str">
            <v>01050102</v>
          </cell>
        </row>
        <row r="1766">
          <cell r="C1766">
            <v>0</v>
          </cell>
          <cell r="I1766" t="str">
            <v>01060400</v>
          </cell>
        </row>
        <row r="1767">
          <cell r="C1767">
            <v>0</v>
          </cell>
          <cell r="I1767" t="str">
            <v>01060300</v>
          </cell>
        </row>
        <row r="1768">
          <cell r="C1768">
            <v>0</v>
          </cell>
          <cell r="I1768" t="str">
            <v>01060400</v>
          </cell>
        </row>
        <row r="1769">
          <cell r="C1769">
            <v>0</v>
          </cell>
          <cell r="I1769" t="str">
            <v>01081501</v>
          </cell>
        </row>
        <row r="1770">
          <cell r="C1770">
            <v>0</v>
          </cell>
          <cell r="I1770" t="str">
            <v>01030600</v>
          </cell>
        </row>
        <row r="1771">
          <cell r="C1771">
            <v>0</v>
          </cell>
          <cell r="I1771" t="str">
            <v>01030600</v>
          </cell>
        </row>
        <row r="1772">
          <cell r="C1772">
            <v>0</v>
          </cell>
          <cell r="I1772" t="str">
            <v>01030100</v>
          </cell>
        </row>
        <row r="1773">
          <cell r="C1773">
            <v>0</v>
          </cell>
          <cell r="I1773" t="str">
            <v>01083000</v>
          </cell>
        </row>
        <row r="1774">
          <cell r="C1774">
            <v>0</v>
          </cell>
          <cell r="I1774" t="str">
            <v>01030600</v>
          </cell>
        </row>
        <row r="1775">
          <cell r="C1775">
            <v>0</v>
          </cell>
          <cell r="I1775" t="str">
            <v>01030600</v>
          </cell>
        </row>
        <row r="1776">
          <cell r="C1776">
            <v>0</v>
          </cell>
          <cell r="I1776" t="str">
            <v>01070200</v>
          </cell>
        </row>
        <row r="1777">
          <cell r="C1777">
            <v>0</v>
          </cell>
          <cell r="I1777" t="str">
            <v>01060500</v>
          </cell>
        </row>
        <row r="1778">
          <cell r="C1778">
            <v>0</v>
          </cell>
          <cell r="I1778" t="str">
            <v>01060500</v>
          </cell>
        </row>
        <row r="1779">
          <cell r="C1779">
            <v>0</v>
          </cell>
          <cell r="I1779" t="str">
            <v>01060500</v>
          </cell>
        </row>
        <row r="1780">
          <cell r="C1780">
            <v>0</v>
          </cell>
          <cell r="I1780" t="str">
            <v>01082601</v>
          </cell>
        </row>
        <row r="1781">
          <cell r="C1781">
            <v>0</v>
          </cell>
          <cell r="I1781" t="str">
            <v>01081501</v>
          </cell>
        </row>
        <row r="1782">
          <cell r="C1782">
            <v>0</v>
          </cell>
          <cell r="I1782" t="str">
            <v>01010101</v>
          </cell>
        </row>
        <row r="1783">
          <cell r="C1783">
            <v>0</v>
          </cell>
          <cell r="I1783" t="str">
            <v>01010102</v>
          </cell>
        </row>
        <row r="1784">
          <cell r="C1784">
            <v>0</v>
          </cell>
          <cell r="I1784" t="str">
            <v>01010102</v>
          </cell>
        </row>
        <row r="1785">
          <cell r="C1785">
            <v>0</v>
          </cell>
          <cell r="I1785" t="str">
            <v>01010101</v>
          </cell>
        </row>
        <row r="1786">
          <cell r="C1786">
            <v>0</v>
          </cell>
          <cell r="I1786" t="str">
            <v>02040000</v>
          </cell>
        </row>
        <row r="1787">
          <cell r="C1787">
            <v>0</v>
          </cell>
          <cell r="I1787" t="str">
            <v>03020000</v>
          </cell>
        </row>
        <row r="1788">
          <cell r="C1788">
            <v>0</v>
          </cell>
          <cell r="I1788" t="str">
            <v>01070200</v>
          </cell>
        </row>
        <row r="1789">
          <cell r="C1789">
            <v>0</v>
          </cell>
          <cell r="I1789" t="str">
            <v>01060300</v>
          </cell>
        </row>
        <row r="1790">
          <cell r="C1790">
            <v>0</v>
          </cell>
          <cell r="I1790" t="str">
            <v>01060500</v>
          </cell>
        </row>
        <row r="1791">
          <cell r="C1791">
            <v>0</v>
          </cell>
          <cell r="I1791" t="str">
            <v>01060400</v>
          </cell>
        </row>
        <row r="1792">
          <cell r="C1792">
            <v>0</v>
          </cell>
          <cell r="I1792" t="str">
            <v>01081503</v>
          </cell>
        </row>
        <row r="1793">
          <cell r="C1793">
            <v>0</v>
          </cell>
          <cell r="I1793" t="str">
            <v>01070200</v>
          </cell>
        </row>
        <row r="1794">
          <cell r="C1794">
            <v>0</v>
          </cell>
          <cell r="I1794" t="str">
            <v>01070200</v>
          </cell>
        </row>
        <row r="1795">
          <cell r="C1795">
            <v>0</v>
          </cell>
          <cell r="I1795" t="str">
            <v>01060500</v>
          </cell>
        </row>
        <row r="1796">
          <cell r="C1796">
            <v>0</v>
          </cell>
          <cell r="I1796" t="str">
            <v>01060500</v>
          </cell>
        </row>
        <row r="1797">
          <cell r="C1797">
            <v>0</v>
          </cell>
          <cell r="I1797" t="str">
            <v>01010102</v>
          </cell>
        </row>
        <row r="1798">
          <cell r="C1798">
            <v>0</v>
          </cell>
          <cell r="I1798" t="str">
            <v>01010101</v>
          </cell>
        </row>
        <row r="1799">
          <cell r="C1799">
            <v>0</v>
          </cell>
          <cell r="I1799" t="str">
            <v>01010101</v>
          </cell>
        </row>
        <row r="1800">
          <cell r="C1800">
            <v>0</v>
          </cell>
          <cell r="I1800" t="str">
            <v>01010102</v>
          </cell>
        </row>
        <row r="1801">
          <cell r="C1801">
            <v>0</v>
          </cell>
          <cell r="I1801" t="str">
            <v>01010102</v>
          </cell>
        </row>
        <row r="1802">
          <cell r="C1802">
            <v>0</v>
          </cell>
          <cell r="I1802" t="str">
            <v>01010101</v>
          </cell>
        </row>
        <row r="1803">
          <cell r="C1803">
            <v>0</v>
          </cell>
          <cell r="I1803" t="str">
            <v>01010101</v>
          </cell>
        </row>
        <row r="1804">
          <cell r="C1804">
            <v>0</v>
          </cell>
          <cell r="I1804" t="str">
            <v>01010102</v>
          </cell>
        </row>
        <row r="1805">
          <cell r="C1805">
            <v>0</v>
          </cell>
          <cell r="I1805" t="str">
            <v>01030100</v>
          </cell>
        </row>
        <row r="1806">
          <cell r="C1806">
            <v>0</v>
          </cell>
          <cell r="I1806" t="str">
            <v>01083000</v>
          </cell>
        </row>
        <row r="1807">
          <cell r="C1807">
            <v>19.600000000000001</v>
          </cell>
          <cell r="I1807" t="str">
            <v>01080400</v>
          </cell>
        </row>
        <row r="1808">
          <cell r="C1808">
            <v>44.33</v>
          </cell>
          <cell r="I1808" t="str">
            <v>01070100</v>
          </cell>
        </row>
        <row r="1809">
          <cell r="C1809">
            <v>3.58</v>
          </cell>
          <cell r="I1809" t="str">
            <v>01081502</v>
          </cell>
        </row>
        <row r="1810">
          <cell r="C1810">
            <v>83.43</v>
          </cell>
          <cell r="I1810" t="str">
            <v>01060200</v>
          </cell>
        </row>
        <row r="1811">
          <cell r="C1811">
            <v>50</v>
          </cell>
          <cell r="I1811" t="str">
            <v>01082601</v>
          </cell>
        </row>
        <row r="1812">
          <cell r="C1812">
            <v>63.98</v>
          </cell>
          <cell r="I1812" t="str">
            <v>01050107</v>
          </cell>
        </row>
        <row r="1813">
          <cell r="C1813">
            <v>371.01</v>
          </cell>
          <cell r="I1813" t="str">
            <v>03010200</v>
          </cell>
        </row>
        <row r="1814">
          <cell r="C1814">
            <v>0.03</v>
          </cell>
          <cell r="I1814" t="str">
            <v>01082701</v>
          </cell>
        </row>
        <row r="1815">
          <cell r="C1815">
            <v>0.08</v>
          </cell>
          <cell r="I1815" t="str">
            <v>01082701</v>
          </cell>
        </row>
        <row r="1816">
          <cell r="C1816">
            <v>3.72</v>
          </cell>
          <cell r="I1816" t="str">
            <v>01030100</v>
          </cell>
        </row>
        <row r="1817">
          <cell r="C1817">
            <v>27.17</v>
          </cell>
          <cell r="I1817" t="str">
            <v>01030100</v>
          </cell>
        </row>
        <row r="1818">
          <cell r="C1818">
            <v>9.5</v>
          </cell>
          <cell r="I1818" t="str">
            <v>01030100</v>
          </cell>
        </row>
        <row r="1819">
          <cell r="C1819">
            <v>6</v>
          </cell>
          <cell r="I1819" t="str">
            <v>01083000</v>
          </cell>
        </row>
        <row r="1820">
          <cell r="C1820">
            <v>1.49</v>
          </cell>
          <cell r="I1820" t="str">
            <v>01083000</v>
          </cell>
        </row>
        <row r="1821">
          <cell r="C1821">
            <v>145.19</v>
          </cell>
          <cell r="I1821" t="str">
            <v>01070100</v>
          </cell>
        </row>
        <row r="1822">
          <cell r="C1822">
            <v>31.68</v>
          </cell>
          <cell r="I1822" t="str">
            <v>02010700</v>
          </cell>
        </row>
        <row r="1823">
          <cell r="C1823">
            <v>6.77</v>
          </cell>
          <cell r="I1823" t="str">
            <v>01060200</v>
          </cell>
        </row>
        <row r="1824">
          <cell r="C1824">
            <v>103.5</v>
          </cell>
          <cell r="I1824" t="str">
            <v>01080900</v>
          </cell>
        </row>
        <row r="1825">
          <cell r="C1825">
            <v>1800</v>
          </cell>
          <cell r="I1825" t="str">
            <v>01070100</v>
          </cell>
        </row>
        <row r="1826">
          <cell r="C1826">
            <v>751.17</v>
          </cell>
          <cell r="I1826" t="str">
            <v>03010200</v>
          </cell>
        </row>
        <row r="1827">
          <cell r="C1827">
            <v>103.5</v>
          </cell>
          <cell r="I1827" t="str">
            <v>01080900</v>
          </cell>
        </row>
        <row r="1828">
          <cell r="C1828">
            <v>0.02</v>
          </cell>
          <cell r="I1828" t="str">
            <v>01082701</v>
          </cell>
        </row>
        <row r="1829">
          <cell r="C1829">
            <v>64.5</v>
          </cell>
          <cell r="I1829" t="str">
            <v>01030100</v>
          </cell>
        </row>
        <row r="1830">
          <cell r="C1830">
            <v>18.48</v>
          </cell>
          <cell r="I1830" t="str">
            <v>01030100</v>
          </cell>
        </row>
        <row r="1831">
          <cell r="C1831">
            <v>124.6</v>
          </cell>
          <cell r="I1831" t="str">
            <v>01030100</v>
          </cell>
        </row>
        <row r="1832">
          <cell r="C1832">
            <v>21.7</v>
          </cell>
          <cell r="I1832" t="str">
            <v>01030100</v>
          </cell>
        </row>
        <row r="1833">
          <cell r="C1833">
            <v>7</v>
          </cell>
          <cell r="I1833" t="str">
            <v>01083000</v>
          </cell>
        </row>
        <row r="1834">
          <cell r="C1834">
            <v>2</v>
          </cell>
          <cell r="I1834" t="str">
            <v>01083000</v>
          </cell>
        </row>
        <row r="1835">
          <cell r="C1835">
            <v>2.95</v>
          </cell>
          <cell r="I1835" t="str">
            <v>01083000</v>
          </cell>
        </row>
        <row r="1836">
          <cell r="C1836">
            <v>410.28</v>
          </cell>
          <cell r="I1836" t="str">
            <v>01010102</v>
          </cell>
        </row>
        <row r="1837">
          <cell r="C1837">
            <v>589.72</v>
          </cell>
          <cell r="I1837" t="str">
            <v>01010101</v>
          </cell>
        </row>
        <row r="1838">
          <cell r="C1838">
            <v>20</v>
          </cell>
          <cell r="I1838" t="str">
            <v>01082601</v>
          </cell>
        </row>
        <row r="1839">
          <cell r="C1839">
            <v>4.8</v>
          </cell>
          <cell r="I1839" t="str">
            <v>01081300</v>
          </cell>
        </row>
        <row r="1840">
          <cell r="C1840">
            <v>2.1</v>
          </cell>
          <cell r="I1840" t="str">
            <v>01070100</v>
          </cell>
        </row>
        <row r="1841">
          <cell r="C1841">
            <v>6.39</v>
          </cell>
          <cell r="I1841" t="str">
            <v>01060400</v>
          </cell>
        </row>
        <row r="1842">
          <cell r="C1842">
            <v>38.380000000000003</v>
          </cell>
          <cell r="I1842" t="str">
            <v>01060200</v>
          </cell>
        </row>
        <row r="1843">
          <cell r="C1843">
            <v>12.6</v>
          </cell>
          <cell r="I1843" t="str">
            <v>01060200</v>
          </cell>
        </row>
        <row r="1844">
          <cell r="C1844">
            <v>55.64</v>
          </cell>
          <cell r="I1844" t="str">
            <v>01060600</v>
          </cell>
        </row>
        <row r="1845">
          <cell r="C1845">
            <v>79.72</v>
          </cell>
          <cell r="I1845" t="str">
            <v>01060200</v>
          </cell>
        </row>
        <row r="1846">
          <cell r="C1846">
            <v>4.8600000000000003</v>
          </cell>
          <cell r="I1846" t="str">
            <v>01060200</v>
          </cell>
        </row>
        <row r="1847">
          <cell r="C1847">
            <v>9.75</v>
          </cell>
          <cell r="I1847" t="str">
            <v>01060200</v>
          </cell>
        </row>
        <row r="1848">
          <cell r="C1848">
            <v>103.5</v>
          </cell>
          <cell r="I1848" t="str">
            <v>01080900</v>
          </cell>
        </row>
        <row r="1849">
          <cell r="C1849">
            <v>103.5</v>
          </cell>
          <cell r="I1849" t="str">
            <v>01080900</v>
          </cell>
        </row>
        <row r="1850">
          <cell r="C1850">
            <v>0.06</v>
          </cell>
          <cell r="I1850" t="str">
            <v>01082701</v>
          </cell>
        </row>
        <row r="1851">
          <cell r="C1851">
            <v>443.4</v>
          </cell>
          <cell r="I1851" t="str">
            <v>03010200</v>
          </cell>
        </row>
        <row r="1852">
          <cell r="C1852">
            <v>0.01</v>
          </cell>
          <cell r="I1852" t="str">
            <v>01082701</v>
          </cell>
        </row>
        <row r="1853">
          <cell r="C1853">
            <v>373</v>
          </cell>
          <cell r="I1853" t="str">
            <v>04010000</v>
          </cell>
        </row>
        <row r="1854">
          <cell r="C1854">
            <v>1</v>
          </cell>
          <cell r="I1854" t="str">
            <v>01083000</v>
          </cell>
        </row>
        <row r="1855">
          <cell r="C1855">
            <v>205.14</v>
          </cell>
          <cell r="I1855" t="str">
            <v>01010102</v>
          </cell>
        </row>
        <row r="1856">
          <cell r="C1856">
            <v>294.86</v>
          </cell>
          <cell r="I1856" t="str">
            <v>01010101</v>
          </cell>
        </row>
        <row r="1857">
          <cell r="C1857">
            <v>500</v>
          </cell>
          <cell r="I1857" t="str">
            <v>01070100</v>
          </cell>
        </row>
        <row r="1858">
          <cell r="C1858">
            <v>10.39</v>
          </cell>
          <cell r="I1858" t="str">
            <v>01083000</v>
          </cell>
        </row>
        <row r="1859">
          <cell r="C1859">
            <v>12.8</v>
          </cell>
          <cell r="I1859" t="str">
            <v>02010600</v>
          </cell>
        </row>
        <row r="1860">
          <cell r="C1860">
            <v>155.24</v>
          </cell>
          <cell r="I1860" t="str">
            <v>01060300</v>
          </cell>
        </row>
        <row r="1861">
          <cell r="C1861">
            <v>1.61</v>
          </cell>
          <cell r="I1861" t="str">
            <v>01060600</v>
          </cell>
        </row>
        <row r="1862">
          <cell r="C1862">
            <v>13.5</v>
          </cell>
          <cell r="I1862" t="str">
            <v>01060400</v>
          </cell>
        </row>
        <row r="1863">
          <cell r="C1863">
            <v>10.31</v>
          </cell>
          <cell r="I1863" t="str">
            <v>01060200</v>
          </cell>
        </row>
        <row r="1864">
          <cell r="C1864">
            <v>5</v>
          </cell>
          <cell r="I1864" t="str">
            <v>01083000</v>
          </cell>
        </row>
        <row r="1865">
          <cell r="C1865">
            <v>1297.1300000000001</v>
          </cell>
          <cell r="I1865" t="str">
            <v>03010200</v>
          </cell>
        </row>
        <row r="1866">
          <cell r="C1866">
            <v>5</v>
          </cell>
          <cell r="I1866" t="str">
            <v>01083000</v>
          </cell>
        </row>
        <row r="1867">
          <cell r="C1867">
            <v>0.19</v>
          </cell>
          <cell r="I1867" t="str">
            <v>01082701</v>
          </cell>
        </row>
        <row r="1868">
          <cell r="C1868">
            <v>0.04</v>
          </cell>
          <cell r="I1868" t="str">
            <v>01082701</v>
          </cell>
        </row>
        <row r="1869">
          <cell r="C1869">
            <v>11.1</v>
          </cell>
          <cell r="I1869" t="str">
            <v>01030100</v>
          </cell>
        </row>
        <row r="1870">
          <cell r="C1870">
            <v>374</v>
          </cell>
          <cell r="I1870" t="str">
            <v>04010000</v>
          </cell>
        </row>
        <row r="1871">
          <cell r="C1871">
            <v>4</v>
          </cell>
          <cell r="I1871" t="str">
            <v>01083000</v>
          </cell>
        </row>
        <row r="1872">
          <cell r="C1872">
            <v>35</v>
          </cell>
          <cell r="I1872" t="str">
            <v>01070100</v>
          </cell>
        </row>
        <row r="1873">
          <cell r="C1873">
            <v>864.16</v>
          </cell>
          <cell r="I1873" t="str">
            <v>01080400</v>
          </cell>
        </row>
        <row r="1874">
          <cell r="C1874">
            <v>98.35</v>
          </cell>
          <cell r="I1874" t="str">
            <v>01080900</v>
          </cell>
        </row>
        <row r="1875">
          <cell r="C1875">
            <v>1.1599999999999999</v>
          </cell>
          <cell r="I1875" t="str">
            <v>01080400</v>
          </cell>
        </row>
        <row r="1876">
          <cell r="C1876">
            <v>21.82</v>
          </cell>
          <cell r="I1876" t="str">
            <v>01060200</v>
          </cell>
        </row>
        <row r="1877">
          <cell r="C1877">
            <v>3.85</v>
          </cell>
          <cell r="I1877" t="str">
            <v>01081507</v>
          </cell>
        </row>
        <row r="1878">
          <cell r="C1878">
            <v>191.64</v>
          </cell>
          <cell r="I1878" t="str">
            <v>01060200</v>
          </cell>
        </row>
        <row r="1879">
          <cell r="C1879">
            <v>1507.78</v>
          </cell>
          <cell r="I1879" t="str">
            <v>03010200</v>
          </cell>
        </row>
        <row r="1880">
          <cell r="C1880">
            <v>98.35</v>
          </cell>
          <cell r="I1880" t="str">
            <v>01080900</v>
          </cell>
        </row>
        <row r="1881">
          <cell r="C1881">
            <v>0.02</v>
          </cell>
          <cell r="I1881" t="str">
            <v>01082701</v>
          </cell>
        </row>
        <row r="1882">
          <cell r="C1882">
            <v>0.19</v>
          </cell>
          <cell r="I1882" t="str">
            <v>01082701</v>
          </cell>
        </row>
        <row r="1883">
          <cell r="C1883">
            <v>0.1</v>
          </cell>
          <cell r="I1883" t="str">
            <v>01082701</v>
          </cell>
        </row>
        <row r="1884">
          <cell r="C1884">
            <v>295</v>
          </cell>
          <cell r="I1884" t="str">
            <v>04010000</v>
          </cell>
        </row>
        <row r="1885">
          <cell r="C1885">
            <v>25</v>
          </cell>
          <cell r="I1885" t="str">
            <v>01083000</v>
          </cell>
        </row>
        <row r="1886">
          <cell r="C1886">
            <v>2</v>
          </cell>
          <cell r="I1886" t="str">
            <v>01083000</v>
          </cell>
        </row>
        <row r="1887">
          <cell r="C1887">
            <v>30</v>
          </cell>
          <cell r="I1887" t="str">
            <v>01083000</v>
          </cell>
        </row>
        <row r="1888">
          <cell r="C1888">
            <v>0.1</v>
          </cell>
          <cell r="I1888" t="str">
            <v>01082701</v>
          </cell>
        </row>
        <row r="1889">
          <cell r="C1889">
            <v>457.64</v>
          </cell>
          <cell r="I1889" t="str">
            <v>03010200</v>
          </cell>
        </row>
        <row r="1890">
          <cell r="C1890">
            <v>0.15</v>
          </cell>
          <cell r="I1890" t="str">
            <v>01082701</v>
          </cell>
        </row>
        <row r="1891">
          <cell r="C1891">
            <v>0.1</v>
          </cell>
          <cell r="I1891" t="str">
            <v>01080400</v>
          </cell>
        </row>
        <row r="1892">
          <cell r="C1892">
            <v>1</v>
          </cell>
          <cell r="I1892" t="str">
            <v>01030100</v>
          </cell>
        </row>
        <row r="1893">
          <cell r="C1893">
            <v>215.5</v>
          </cell>
          <cell r="I1893" t="str">
            <v>04010000</v>
          </cell>
        </row>
        <row r="1894">
          <cell r="C1894">
            <v>1620.45</v>
          </cell>
          <cell r="I1894" t="str">
            <v>01030100</v>
          </cell>
        </row>
        <row r="1895">
          <cell r="C1895">
            <v>1.62</v>
          </cell>
          <cell r="I1895" t="str">
            <v>01082702</v>
          </cell>
        </row>
        <row r="1896">
          <cell r="C1896">
            <v>25.14</v>
          </cell>
          <cell r="I1896" t="str">
            <v>01030100</v>
          </cell>
        </row>
        <row r="1897">
          <cell r="C1897">
            <v>0.03</v>
          </cell>
          <cell r="I1897" t="str">
            <v>01082702</v>
          </cell>
        </row>
        <row r="1898">
          <cell r="C1898">
            <v>7.54</v>
          </cell>
          <cell r="I1898" t="str">
            <v>01030100</v>
          </cell>
        </row>
        <row r="1899">
          <cell r="C1899">
            <v>3.05</v>
          </cell>
          <cell r="I1899" t="str">
            <v>01030100</v>
          </cell>
        </row>
        <row r="1900">
          <cell r="C1900">
            <v>423.39</v>
          </cell>
          <cell r="I1900" t="str">
            <v>01040000</v>
          </cell>
        </row>
        <row r="1901">
          <cell r="C1901">
            <v>47.98</v>
          </cell>
          <cell r="I1901" t="str">
            <v>01040000</v>
          </cell>
        </row>
        <row r="1902">
          <cell r="C1902">
            <v>549.5</v>
          </cell>
          <cell r="I1902" t="str">
            <v>01030700</v>
          </cell>
        </row>
        <row r="1903">
          <cell r="C1903">
            <v>14.25</v>
          </cell>
          <cell r="I1903" t="str">
            <v>01040000</v>
          </cell>
        </row>
        <row r="1904">
          <cell r="C1904">
            <v>2.7</v>
          </cell>
          <cell r="I1904" t="str">
            <v>01030100</v>
          </cell>
        </row>
        <row r="1905">
          <cell r="C1905">
            <v>13.28</v>
          </cell>
          <cell r="I1905" t="str">
            <v>01030100</v>
          </cell>
        </row>
        <row r="1906">
          <cell r="C1906">
            <v>7.15</v>
          </cell>
          <cell r="I1906" t="str">
            <v>01030100</v>
          </cell>
        </row>
        <row r="1907">
          <cell r="C1907">
            <v>1.45</v>
          </cell>
          <cell r="I1907" t="str">
            <v>01030100</v>
          </cell>
        </row>
        <row r="1908">
          <cell r="C1908">
            <v>1.1000000000000001</v>
          </cell>
          <cell r="I1908" t="str">
            <v>01030100</v>
          </cell>
        </row>
        <row r="1909">
          <cell r="C1909">
            <v>1.1000000000000001</v>
          </cell>
          <cell r="I1909" t="str">
            <v>01030100</v>
          </cell>
        </row>
        <row r="1910">
          <cell r="C1910">
            <v>1.94</v>
          </cell>
          <cell r="I1910" t="str">
            <v>01030100</v>
          </cell>
        </row>
        <row r="1911">
          <cell r="C1911">
            <v>0.12</v>
          </cell>
          <cell r="I1911" t="str">
            <v>01030100</v>
          </cell>
        </row>
        <row r="1912">
          <cell r="C1912">
            <v>1.47</v>
          </cell>
          <cell r="I1912" t="str">
            <v>01030100</v>
          </cell>
        </row>
        <row r="1913">
          <cell r="C1913">
            <v>3.66</v>
          </cell>
          <cell r="I1913" t="str">
            <v>01030100</v>
          </cell>
        </row>
        <row r="1914">
          <cell r="C1914">
            <v>0.99</v>
          </cell>
          <cell r="I1914" t="str">
            <v>01030100</v>
          </cell>
        </row>
        <row r="1915">
          <cell r="C1915">
            <v>205.14</v>
          </cell>
          <cell r="I1915" t="str">
            <v>01010102</v>
          </cell>
        </row>
        <row r="1916">
          <cell r="C1916">
            <v>294.86</v>
          </cell>
          <cell r="I1916" t="str">
            <v>01010101</v>
          </cell>
        </row>
        <row r="1917">
          <cell r="C1917">
            <v>0.45</v>
          </cell>
          <cell r="I1917" t="str">
            <v>01080400</v>
          </cell>
        </row>
        <row r="1918">
          <cell r="C1918">
            <v>0.35</v>
          </cell>
          <cell r="I1918" t="str">
            <v>01080800</v>
          </cell>
        </row>
        <row r="1919">
          <cell r="C1919">
            <v>1.57</v>
          </cell>
          <cell r="I1919" t="str">
            <v>01083000</v>
          </cell>
        </row>
        <row r="1920">
          <cell r="C1920">
            <v>2.87</v>
          </cell>
          <cell r="I1920" t="str">
            <v>01081502</v>
          </cell>
        </row>
        <row r="1921">
          <cell r="C1921">
            <v>1.95</v>
          </cell>
          <cell r="I1921" t="str">
            <v>01060500</v>
          </cell>
        </row>
        <row r="1922">
          <cell r="C1922">
            <v>47.82</v>
          </cell>
          <cell r="I1922" t="str">
            <v>01060300</v>
          </cell>
        </row>
        <row r="1923">
          <cell r="C1923">
            <v>3.48</v>
          </cell>
          <cell r="I1923" t="str">
            <v>01060500</v>
          </cell>
        </row>
        <row r="1924">
          <cell r="C1924">
            <v>9.52</v>
          </cell>
          <cell r="I1924" t="str">
            <v>01060200</v>
          </cell>
        </row>
        <row r="1925">
          <cell r="C1925">
            <v>13.51</v>
          </cell>
          <cell r="I1925" t="str">
            <v>01060200</v>
          </cell>
        </row>
        <row r="1926">
          <cell r="C1926">
            <v>110.4</v>
          </cell>
          <cell r="I1926" t="str">
            <v>01060200</v>
          </cell>
        </row>
        <row r="1927">
          <cell r="C1927">
            <v>179.48</v>
          </cell>
          <cell r="I1927" t="str">
            <v>01060600</v>
          </cell>
        </row>
        <row r="1928">
          <cell r="C1928">
            <v>114.72</v>
          </cell>
          <cell r="I1928" t="str">
            <v>01080900</v>
          </cell>
        </row>
        <row r="1929">
          <cell r="C1929">
            <v>79.349999999999994</v>
          </cell>
          <cell r="I1929" t="str">
            <v>01070100</v>
          </cell>
        </row>
        <row r="1930">
          <cell r="C1930">
            <v>12.89</v>
          </cell>
          <cell r="I1930" t="str">
            <v>01060500</v>
          </cell>
        </row>
        <row r="1931">
          <cell r="C1931">
            <v>0.11</v>
          </cell>
          <cell r="I1931" t="str">
            <v>01082701</v>
          </cell>
        </row>
        <row r="1932">
          <cell r="C1932">
            <v>0.01</v>
          </cell>
          <cell r="I1932" t="str">
            <v>01082701</v>
          </cell>
        </row>
        <row r="1933">
          <cell r="C1933">
            <v>0.01</v>
          </cell>
          <cell r="I1933" t="str">
            <v>01082701</v>
          </cell>
        </row>
        <row r="1934">
          <cell r="C1934">
            <v>0.03</v>
          </cell>
          <cell r="I1934" t="str">
            <v>01082702</v>
          </cell>
        </row>
        <row r="1935">
          <cell r="C1935">
            <v>1.62</v>
          </cell>
          <cell r="I1935" t="str">
            <v>01082702</v>
          </cell>
        </row>
        <row r="1936">
          <cell r="C1936">
            <v>114.72</v>
          </cell>
          <cell r="I1936" t="str">
            <v>01080900</v>
          </cell>
        </row>
        <row r="1937">
          <cell r="C1937">
            <v>0.06</v>
          </cell>
          <cell r="I1937" t="str">
            <v>01082701</v>
          </cell>
        </row>
        <row r="1938">
          <cell r="C1938">
            <v>4.6100000000000003</v>
          </cell>
          <cell r="I1938" t="str">
            <v>01030100</v>
          </cell>
        </row>
        <row r="1939">
          <cell r="C1939">
            <v>71.040000000000006</v>
          </cell>
          <cell r="I1939" t="str">
            <v>01030100</v>
          </cell>
        </row>
        <row r="1940">
          <cell r="C1940">
            <v>19.100000000000001</v>
          </cell>
          <cell r="I1940" t="str">
            <v>01030100</v>
          </cell>
        </row>
        <row r="1941">
          <cell r="C1941">
            <v>10.19</v>
          </cell>
          <cell r="I1941" t="str">
            <v>01030100</v>
          </cell>
        </row>
        <row r="1942">
          <cell r="C1942">
            <v>29.69</v>
          </cell>
          <cell r="I1942" t="str">
            <v>01030100</v>
          </cell>
        </row>
        <row r="1943">
          <cell r="C1943">
            <v>3.1</v>
          </cell>
          <cell r="I1943" t="str">
            <v>01030100</v>
          </cell>
        </row>
        <row r="1944">
          <cell r="C1944">
            <v>170</v>
          </cell>
          <cell r="I1944" t="str">
            <v>04010000</v>
          </cell>
        </row>
        <row r="1945">
          <cell r="C1945">
            <v>6.8</v>
          </cell>
          <cell r="I1945" t="str">
            <v>01083000</v>
          </cell>
        </row>
        <row r="1946">
          <cell r="C1946">
            <v>410.28</v>
          </cell>
          <cell r="I1946" t="str">
            <v>01010102</v>
          </cell>
        </row>
        <row r="1947">
          <cell r="C1947">
            <v>589.72</v>
          </cell>
          <cell r="I1947" t="str">
            <v>01010101</v>
          </cell>
        </row>
        <row r="1948">
          <cell r="C1948">
            <v>97.02</v>
          </cell>
          <cell r="I1948" t="str">
            <v>01060300</v>
          </cell>
        </row>
        <row r="1949">
          <cell r="C1949">
            <v>8</v>
          </cell>
          <cell r="I1949" t="str">
            <v>01060200</v>
          </cell>
        </row>
        <row r="1950">
          <cell r="C1950">
            <v>17.38</v>
          </cell>
          <cell r="I1950" t="str">
            <v>01081501</v>
          </cell>
        </row>
        <row r="1951">
          <cell r="C1951">
            <v>4.2699999999999996</v>
          </cell>
          <cell r="I1951" t="str">
            <v>01070100</v>
          </cell>
        </row>
        <row r="1952">
          <cell r="C1952">
            <v>0.09</v>
          </cell>
          <cell r="I1952" t="str">
            <v>01082701</v>
          </cell>
        </row>
        <row r="1953">
          <cell r="C1953">
            <v>0.01</v>
          </cell>
          <cell r="I1953" t="str">
            <v>01082701</v>
          </cell>
        </row>
        <row r="1954">
          <cell r="C1954">
            <v>0.01</v>
          </cell>
          <cell r="I1954" t="str">
            <v>01082701</v>
          </cell>
        </row>
        <row r="1955">
          <cell r="C1955">
            <v>177.48</v>
          </cell>
          <cell r="I1955" t="str">
            <v>03010200</v>
          </cell>
        </row>
        <row r="1956">
          <cell r="C1956">
            <v>0.01</v>
          </cell>
          <cell r="I1956" t="str">
            <v>01082701</v>
          </cell>
        </row>
        <row r="1957">
          <cell r="C1957">
            <v>5.0999999999999996</v>
          </cell>
          <cell r="I1957" t="str">
            <v>01030100</v>
          </cell>
        </row>
        <row r="1958">
          <cell r="C1958">
            <v>544</v>
          </cell>
          <cell r="I1958" t="str">
            <v>04010000</v>
          </cell>
        </row>
        <row r="1959">
          <cell r="C1959">
            <v>0.2</v>
          </cell>
          <cell r="I1959" t="str">
            <v>01081200</v>
          </cell>
        </row>
        <row r="1960">
          <cell r="C1960">
            <v>1230.8399999999999</v>
          </cell>
          <cell r="I1960" t="str">
            <v>01010102</v>
          </cell>
        </row>
        <row r="1961">
          <cell r="C1961">
            <v>1769.16</v>
          </cell>
          <cell r="I1961" t="str">
            <v>01010101</v>
          </cell>
        </row>
        <row r="1962">
          <cell r="C1962">
            <v>72.3</v>
          </cell>
          <cell r="I1962" t="str">
            <v>01082601</v>
          </cell>
        </row>
        <row r="1963">
          <cell r="C1963">
            <v>0.23</v>
          </cell>
          <cell r="I1963" t="str">
            <v>01082601</v>
          </cell>
        </row>
        <row r="1964">
          <cell r="C1964">
            <v>160</v>
          </cell>
          <cell r="I1964" t="str">
            <v>01082500</v>
          </cell>
        </row>
        <row r="1965">
          <cell r="C1965">
            <v>0.82</v>
          </cell>
          <cell r="I1965" t="str">
            <v>01081501</v>
          </cell>
        </row>
        <row r="1966">
          <cell r="C1966">
            <v>68</v>
          </cell>
          <cell r="I1966" t="str">
            <v>01060600</v>
          </cell>
        </row>
        <row r="1967">
          <cell r="C1967">
            <v>0.03</v>
          </cell>
          <cell r="I1967" t="str">
            <v>01082701</v>
          </cell>
        </row>
        <row r="1968">
          <cell r="C1968">
            <v>0.27</v>
          </cell>
          <cell r="I1968" t="str">
            <v>01082701</v>
          </cell>
        </row>
        <row r="1969">
          <cell r="C1969">
            <v>0.01</v>
          </cell>
          <cell r="I1969" t="str">
            <v>01082701</v>
          </cell>
        </row>
        <row r="1970">
          <cell r="C1970">
            <v>0.1</v>
          </cell>
          <cell r="I1970" t="str">
            <v>01082701</v>
          </cell>
        </row>
        <row r="1971">
          <cell r="C1971">
            <v>354.5</v>
          </cell>
          <cell r="I1971" t="str">
            <v>04010000</v>
          </cell>
        </row>
        <row r="1972">
          <cell r="C1972">
            <v>400</v>
          </cell>
          <cell r="I1972" t="str">
            <v>01070100</v>
          </cell>
        </row>
        <row r="1973">
          <cell r="C1973">
            <v>3000</v>
          </cell>
          <cell r="I1973" t="str">
            <v>01010101</v>
          </cell>
        </row>
        <row r="1974">
          <cell r="C1974">
            <v>300</v>
          </cell>
          <cell r="I1974" t="str">
            <v>03010100</v>
          </cell>
        </row>
        <row r="1975">
          <cell r="C1975">
            <v>1.21</v>
          </cell>
          <cell r="I1975" t="str">
            <v>01060300</v>
          </cell>
        </row>
        <row r="1976">
          <cell r="C1976">
            <v>6.1</v>
          </cell>
          <cell r="I1976" t="str">
            <v>01030100</v>
          </cell>
        </row>
        <row r="1977">
          <cell r="C1977">
            <v>38.72</v>
          </cell>
          <cell r="I1977" t="str">
            <v>01030100</v>
          </cell>
        </row>
        <row r="1978">
          <cell r="C1978">
            <v>443.5</v>
          </cell>
          <cell r="I1978">
            <v>4010000</v>
          </cell>
        </row>
        <row r="1979">
          <cell r="C1979">
            <v>8</v>
          </cell>
          <cell r="I1979" t="str">
            <v>01083000</v>
          </cell>
        </row>
        <row r="1980">
          <cell r="C1980">
            <v>39.200000000000003</v>
          </cell>
          <cell r="I1980" t="str">
            <v>01050106</v>
          </cell>
        </row>
        <row r="1981">
          <cell r="C1981">
            <v>110.07</v>
          </cell>
          <cell r="I1981" t="str">
            <v>01050106</v>
          </cell>
        </row>
        <row r="1982">
          <cell r="C1982">
            <v>129.80000000000001</v>
          </cell>
          <cell r="I1982" t="str">
            <v>01050106</v>
          </cell>
        </row>
        <row r="1983">
          <cell r="C1983">
            <v>1.95</v>
          </cell>
          <cell r="I1983" t="str">
            <v>01050105</v>
          </cell>
        </row>
        <row r="1984">
          <cell r="C1984">
            <v>201.81</v>
          </cell>
          <cell r="I1984" t="str">
            <v>01040000</v>
          </cell>
        </row>
        <row r="1985">
          <cell r="C1985">
            <v>26.91</v>
          </cell>
          <cell r="I1985" t="str">
            <v>01040000</v>
          </cell>
        </row>
        <row r="1986">
          <cell r="C1986">
            <v>67.27</v>
          </cell>
          <cell r="I1986" t="str">
            <v>01040000</v>
          </cell>
        </row>
        <row r="1987">
          <cell r="C1987">
            <v>2.35</v>
          </cell>
          <cell r="I1987" t="str">
            <v>01060500</v>
          </cell>
        </row>
        <row r="1988">
          <cell r="C1988">
            <v>10</v>
          </cell>
          <cell r="I1988" t="str">
            <v>01080900</v>
          </cell>
        </row>
        <row r="1989">
          <cell r="C1989">
            <v>900</v>
          </cell>
          <cell r="I1989" t="str">
            <v>01010102</v>
          </cell>
        </row>
        <row r="1990">
          <cell r="C1990">
            <v>230.84</v>
          </cell>
          <cell r="I1990" t="str">
            <v>01010102</v>
          </cell>
        </row>
        <row r="1991">
          <cell r="C1991">
            <v>1769.16</v>
          </cell>
          <cell r="I1991" t="str">
            <v>01010101</v>
          </cell>
        </row>
        <row r="1992">
          <cell r="C1992">
            <v>100</v>
          </cell>
          <cell r="I1992" t="str">
            <v>01010102</v>
          </cell>
        </row>
        <row r="1993">
          <cell r="C1993">
            <v>779.84</v>
          </cell>
          <cell r="I1993" t="str">
            <v>01010102</v>
          </cell>
        </row>
        <row r="1994">
          <cell r="C1994">
            <v>1769.16</v>
          </cell>
          <cell r="I1994" t="str">
            <v>01010101</v>
          </cell>
        </row>
        <row r="1995">
          <cell r="C1995">
            <v>36.5</v>
          </cell>
          <cell r="I1995" t="str">
            <v>01060400</v>
          </cell>
        </row>
        <row r="1996">
          <cell r="C1996">
            <v>0.4</v>
          </cell>
          <cell r="I1996" t="str">
            <v>01070100</v>
          </cell>
        </row>
        <row r="1997">
          <cell r="C1997">
            <v>1.5</v>
          </cell>
          <cell r="I1997" t="str">
            <v>01070200</v>
          </cell>
        </row>
        <row r="1998">
          <cell r="C1998">
            <v>1.94</v>
          </cell>
          <cell r="I1998" t="str">
            <v>01080300</v>
          </cell>
        </row>
        <row r="1999">
          <cell r="C1999">
            <v>32.630000000000003</v>
          </cell>
          <cell r="I1999" t="str">
            <v>01060500</v>
          </cell>
        </row>
        <row r="2000">
          <cell r="C2000">
            <v>451</v>
          </cell>
          <cell r="I2000" t="str">
            <v>01010102</v>
          </cell>
        </row>
        <row r="2001">
          <cell r="C2001">
            <v>7</v>
          </cell>
          <cell r="I2001" t="str">
            <v>01083000</v>
          </cell>
        </row>
        <row r="2002">
          <cell r="C2002">
            <v>57.48</v>
          </cell>
          <cell r="I2002" t="str">
            <v>01030100</v>
          </cell>
        </row>
        <row r="2003">
          <cell r="C2003">
            <v>5.32</v>
          </cell>
          <cell r="I2003" t="str">
            <v>01030100</v>
          </cell>
        </row>
        <row r="2004">
          <cell r="C2004">
            <v>2</v>
          </cell>
          <cell r="I2004" t="str">
            <v>01080900</v>
          </cell>
        </row>
        <row r="2005">
          <cell r="C2005">
            <v>2461.6799999999998</v>
          </cell>
          <cell r="I2005" t="str">
            <v>01010102</v>
          </cell>
        </row>
        <row r="2006">
          <cell r="C2006">
            <v>3538.32</v>
          </cell>
          <cell r="I2006" t="str">
            <v>01010101</v>
          </cell>
        </row>
        <row r="2007">
          <cell r="C2007">
            <v>1500</v>
          </cell>
          <cell r="I2007" t="str">
            <v>01070100</v>
          </cell>
        </row>
        <row r="2008">
          <cell r="C2008">
            <v>16.68</v>
          </cell>
          <cell r="I2008" t="str">
            <v>01070100</v>
          </cell>
        </row>
        <row r="2009">
          <cell r="C2009">
            <v>95.25</v>
          </cell>
          <cell r="I2009" t="str">
            <v>01060600</v>
          </cell>
        </row>
        <row r="2010">
          <cell r="C2010">
            <v>302.11</v>
          </cell>
          <cell r="I2010" t="str">
            <v>01070100</v>
          </cell>
        </row>
        <row r="2011">
          <cell r="C2011">
            <v>0.24</v>
          </cell>
          <cell r="I2011" t="str">
            <v>01082601</v>
          </cell>
        </row>
        <row r="2012">
          <cell r="C2012">
            <v>3.58</v>
          </cell>
          <cell r="I2012" t="str">
            <v>01081502</v>
          </cell>
        </row>
        <row r="2013">
          <cell r="C2013">
            <v>120.42</v>
          </cell>
          <cell r="I2013" t="str">
            <v>01070100</v>
          </cell>
        </row>
        <row r="2014">
          <cell r="C2014">
            <v>0.3</v>
          </cell>
          <cell r="I2014" t="str">
            <v>01081508</v>
          </cell>
        </row>
        <row r="2015">
          <cell r="C2015">
            <v>1.59</v>
          </cell>
          <cell r="I2015" t="str">
            <v>01060500</v>
          </cell>
        </row>
        <row r="2016">
          <cell r="C2016">
            <v>600</v>
          </cell>
          <cell r="I2016" t="str">
            <v>01070100</v>
          </cell>
        </row>
        <row r="2017">
          <cell r="C2017">
            <v>2358.88</v>
          </cell>
          <cell r="I2017" t="str">
            <v>01010101</v>
          </cell>
        </row>
        <row r="2018">
          <cell r="C2018">
            <v>991.12</v>
          </cell>
          <cell r="I2018" t="str">
            <v>01010102</v>
          </cell>
        </row>
        <row r="2019">
          <cell r="C2019">
            <v>650</v>
          </cell>
          <cell r="I2019" t="str">
            <v>01010102</v>
          </cell>
        </row>
        <row r="2020">
          <cell r="C2020">
            <v>7.9</v>
          </cell>
          <cell r="I2020" t="str">
            <v>01083000</v>
          </cell>
        </row>
        <row r="2021">
          <cell r="C2021">
            <v>700</v>
          </cell>
          <cell r="I2021" t="str">
            <v>04010000</v>
          </cell>
        </row>
        <row r="2022">
          <cell r="C2022">
            <v>0.44</v>
          </cell>
          <cell r="I2022" t="str">
            <v>01030100</v>
          </cell>
        </row>
        <row r="2023">
          <cell r="C2023">
            <v>18.37</v>
          </cell>
          <cell r="I2023" t="str">
            <v>01060500</v>
          </cell>
        </row>
        <row r="2024">
          <cell r="C2024">
            <v>49.49</v>
          </cell>
          <cell r="I2024" t="str">
            <v>01060300</v>
          </cell>
        </row>
        <row r="2025">
          <cell r="C2025">
            <v>8.11</v>
          </cell>
          <cell r="I2025" t="str">
            <v>01081509</v>
          </cell>
        </row>
        <row r="2026">
          <cell r="C2026">
            <v>1.7</v>
          </cell>
          <cell r="I2026" t="str">
            <v>01082905</v>
          </cell>
        </row>
        <row r="2027">
          <cell r="C2027">
            <v>500</v>
          </cell>
          <cell r="I2027" t="str">
            <v>01070100</v>
          </cell>
        </row>
        <row r="2028">
          <cell r="C2028">
            <v>1230.8399999999999</v>
          </cell>
          <cell r="I2028" t="str">
            <v>01010102</v>
          </cell>
        </row>
        <row r="2029">
          <cell r="C2029">
            <v>1681.42</v>
          </cell>
          <cell r="I2029" t="str">
            <v>01010101</v>
          </cell>
        </row>
        <row r="2030">
          <cell r="C2030">
            <v>87.74</v>
          </cell>
          <cell r="I2030" t="str">
            <v>01010101</v>
          </cell>
        </row>
        <row r="2031">
          <cell r="C2031">
            <v>10</v>
          </cell>
          <cell r="I2031" t="str">
            <v>01083000</v>
          </cell>
        </row>
        <row r="2032">
          <cell r="C2032">
            <v>1.28</v>
          </cell>
          <cell r="I2032" t="str">
            <v>01081509</v>
          </cell>
        </row>
        <row r="2033">
          <cell r="C2033">
            <v>4.4800000000000004</v>
          </cell>
          <cell r="I2033" t="str">
            <v>01081508</v>
          </cell>
        </row>
        <row r="2034">
          <cell r="C2034">
            <v>5.26</v>
          </cell>
          <cell r="I2034" t="str">
            <v>01090200</v>
          </cell>
        </row>
        <row r="2035">
          <cell r="C2035">
            <v>5</v>
          </cell>
        </row>
        <row r="2036">
          <cell r="C2036">
            <v>0.22</v>
          </cell>
          <cell r="I2036" t="str">
            <v>01082701</v>
          </cell>
        </row>
        <row r="2037">
          <cell r="C2037">
            <v>0.02</v>
          </cell>
          <cell r="I2037" t="str">
            <v>01082701</v>
          </cell>
        </row>
        <row r="2038">
          <cell r="C2038">
            <v>1641.12</v>
          </cell>
          <cell r="I2038" t="str">
            <v>01010102</v>
          </cell>
        </row>
        <row r="2039">
          <cell r="C2039">
            <v>2358.88</v>
          </cell>
          <cell r="I2039" t="str">
            <v>01010101</v>
          </cell>
        </row>
        <row r="2040">
          <cell r="C2040">
            <v>850</v>
          </cell>
          <cell r="I2040" t="str">
            <v>01070100</v>
          </cell>
        </row>
        <row r="2041">
          <cell r="C2041">
            <v>150</v>
          </cell>
          <cell r="I2041" t="str">
            <v>01070100</v>
          </cell>
        </row>
        <row r="2042">
          <cell r="C2042">
            <v>147.19999999999999</v>
          </cell>
          <cell r="I2042" t="str">
            <v>01030100</v>
          </cell>
        </row>
        <row r="2043">
          <cell r="C2043">
            <v>0.15</v>
          </cell>
          <cell r="I2043" t="str">
            <v>01082701</v>
          </cell>
        </row>
        <row r="2044">
          <cell r="C2044">
            <v>6</v>
          </cell>
          <cell r="I2044" t="str">
            <v>01082908</v>
          </cell>
        </row>
        <row r="2045">
          <cell r="C2045">
            <v>0</v>
          </cell>
          <cell r="I2045" t="str">
            <v>01082701</v>
          </cell>
        </row>
        <row r="2046">
          <cell r="C2046">
            <v>0.15</v>
          </cell>
          <cell r="I2046" t="str">
            <v>01082701</v>
          </cell>
        </row>
        <row r="2047">
          <cell r="C2047">
            <v>0.21</v>
          </cell>
          <cell r="I2047" t="str">
            <v>01082701</v>
          </cell>
        </row>
        <row r="2048">
          <cell r="C2048">
            <v>0.01</v>
          </cell>
          <cell r="I2048" t="str">
            <v>01082701</v>
          </cell>
        </row>
        <row r="2049">
          <cell r="C2049">
            <v>0.62</v>
          </cell>
          <cell r="I2049" t="str">
            <v>01030100</v>
          </cell>
        </row>
        <row r="2050">
          <cell r="C2050">
            <v>45.8</v>
          </cell>
          <cell r="I2050" t="str">
            <v>01030100</v>
          </cell>
        </row>
        <row r="2051">
          <cell r="C2051">
            <v>1.21</v>
          </cell>
          <cell r="I2051" t="str">
            <v>01083000</v>
          </cell>
        </row>
        <row r="2052">
          <cell r="C2052">
            <v>358</v>
          </cell>
          <cell r="I2052" t="str">
            <v>04010000</v>
          </cell>
        </row>
        <row r="2053">
          <cell r="C2053">
            <v>495</v>
          </cell>
          <cell r="I2053" t="str">
            <v>04010000</v>
          </cell>
        </row>
        <row r="2054">
          <cell r="C2054">
            <v>0.18</v>
          </cell>
          <cell r="I2054" t="str">
            <v>01082701</v>
          </cell>
        </row>
        <row r="2055">
          <cell r="C2055">
            <v>1000</v>
          </cell>
          <cell r="I2055" t="str">
            <v>01070100</v>
          </cell>
        </row>
        <row r="2056">
          <cell r="C2056">
            <v>9435.52</v>
          </cell>
          <cell r="I2056" t="str">
            <v>01010101</v>
          </cell>
        </row>
        <row r="2057">
          <cell r="C2057">
            <v>5996.84</v>
          </cell>
          <cell r="I2057" t="str">
            <v>01010102</v>
          </cell>
        </row>
        <row r="2058">
          <cell r="C2058">
            <v>567.65</v>
          </cell>
          <cell r="I2058" t="str">
            <v>01010102</v>
          </cell>
        </row>
        <row r="2059">
          <cell r="C2059">
            <v>25</v>
          </cell>
          <cell r="I2059" t="str">
            <v>01082601</v>
          </cell>
        </row>
        <row r="2060">
          <cell r="C2060">
            <v>59.26</v>
          </cell>
          <cell r="I2060" t="str">
            <v>01070100</v>
          </cell>
        </row>
        <row r="2061">
          <cell r="C2061">
            <v>137.33000000000001</v>
          </cell>
          <cell r="I2061" t="str">
            <v>01081000</v>
          </cell>
        </row>
        <row r="2062">
          <cell r="C2062">
            <v>50.73</v>
          </cell>
          <cell r="I2062" t="str">
            <v>01060300</v>
          </cell>
        </row>
        <row r="2063">
          <cell r="C2063">
            <v>50.7</v>
          </cell>
          <cell r="I2063" t="str">
            <v>01060300</v>
          </cell>
        </row>
        <row r="2064">
          <cell r="C2064">
            <v>19.82</v>
          </cell>
          <cell r="I2064" t="str">
            <v>01070100</v>
          </cell>
        </row>
        <row r="2065">
          <cell r="C2065">
            <v>0.25</v>
          </cell>
          <cell r="I2065" t="str">
            <v>01081502</v>
          </cell>
        </row>
        <row r="2066">
          <cell r="C2066">
            <v>71.8</v>
          </cell>
          <cell r="I2066" t="str">
            <v>01082601</v>
          </cell>
        </row>
        <row r="2067">
          <cell r="C2067">
            <v>0.01</v>
          </cell>
          <cell r="I2067" t="str">
            <v>01082701</v>
          </cell>
        </row>
        <row r="2068">
          <cell r="C2068">
            <v>0.04</v>
          </cell>
          <cell r="I2068" t="str">
            <v>01082701</v>
          </cell>
        </row>
        <row r="2069">
          <cell r="C2069">
            <v>0.25</v>
          </cell>
          <cell r="I2069" t="str">
            <v>01082701</v>
          </cell>
        </row>
        <row r="2070">
          <cell r="C2070">
            <v>0.01</v>
          </cell>
          <cell r="I2070" t="str">
            <v>01082701</v>
          </cell>
        </row>
        <row r="2071">
          <cell r="C2071">
            <v>2.97</v>
          </cell>
          <cell r="I2071" t="str">
            <v>01082701</v>
          </cell>
        </row>
        <row r="2072">
          <cell r="C2072">
            <v>10.43</v>
          </cell>
          <cell r="I2072" t="str">
            <v>01082701</v>
          </cell>
        </row>
        <row r="2073">
          <cell r="C2073">
            <v>0.51</v>
          </cell>
          <cell r="I2073" t="str">
            <v>01082701</v>
          </cell>
        </row>
        <row r="2074">
          <cell r="C2074">
            <v>298</v>
          </cell>
          <cell r="I2074" t="str">
            <v>04010000</v>
          </cell>
        </row>
        <row r="2075">
          <cell r="C2075">
            <v>10.3</v>
          </cell>
          <cell r="I2075" t="str">
            <v>01080900</v>
          </cell>
        </row>
        <row r="2076">
          <cell r="C2076">
            <v>413.27</v>
          </cell>
          <cell r="I2076" t="str">
            <v>01050102</v>
          </cell>
        </row>
        <row r="2077">
          <cell r="C2077">
            <v>1112.6400000000001</v>
          </cell>
          <cell r="I2077" t="str">
            <v>01050102</v>
          </cell>
        </row>
        <row r="2078">
          <cell r="C2078">
            <v>2051.4</v>
          </cell>
          <cell r="I2078" t="str">
            <v>01010102</v>
          </cell>
        </row>
        <row r="2079">
          <cell r="C2079">
            <v>2948.6</v>
          </cell>
          <cell r="I2079" t="str">
            <v>01010101</v>
          </cell>
        </row>
        <row r="2080">
          <cell r="C2080">
            <v>5.4</v>
          </cell>
          <cell r="I2080" t="str">
            <v>01070100</v>
          </cell>
        </row>
        <row r="2081">
          <cell r="C2081">
            <v>1.69</v>
          </cell>
          <cell r="I2081" t="str">
            <v>01070100</v>
          </cell>
        </row>
        <row r="2082">
          <cell r="C2082">
            <v>0.02</v>
          </cell>
          <cell r="I2082" t="str">
            <v>01082701</v>
          </cell>
        </row>
        <row r="2083">
          <cell r="C2083">
            <v>0.15</v>
          </cell>
          <cell r="I2083" t="str">
            <v>01082701</v>
          </cell>
        </row>
        <row r="2084">
          <cell r="C2084">
            <v>7.5</v>
          </cell>
          <cell r="I2084" t="str">
            <v>01083000</v>
          </cell>
        </row>
        <row r="2085">
          <cell r="C2085">
            <v>0.28000000000000003</v>
          </cell>
          <cell r="I2085" t="str">
            <v>01030100</v>
          </cell>
        </row>
        <row r="2086">
          <cell r="C2086">
            <v>178.5</v>
          </cell>
          <cell r="I2086" t="str">
            <v>04010000</v>
          </cell>
        </row>
        <row r="2087">
          <cell r="C2087">
            <v>52.54</v>
          </cell>
          <cell r="I2087" t="str">
            <v>01030100</v>
          </cell>
        </row>
        <row r="2088">
          <cell r="C2088">
            <v>6486.92</v>
          </cell>
          <cell r="I2088" t="str">
            <v>01010101</v>
          </cell>
        </row>
        <row r="2089">
          <cell r="C2089">
            <v>2809.84</v>
          </cell>
          <cell r="I2089" t="str">
            <v>01010102</v>
          </cell>
        </row>
        <row r="2090">
          <cell r="C2090">
            <v>1703.25</v>
          </cell>
          <cell r="I2090" t="str">
            <v>01010102</v>
          </cell>
        </row>
        <row r="2091">
          <cell r="C2091">
            <v>0.2</v>
          </cell>
          <cell r="I2091" t="str">
            <v>01080400</v>
          </cell>
        </row>
        <row r="2092">
          <cell r="C2092">
            <v>1701.79</v>
          </cell>
          <cell r="I2092" t="str">
            <v>01010102</v>
          </cell>
        </row>
        <row r="2093">
          <cell r="C2093">
            <v>3.34</v>
          </cell>
          <cell r="I2093" t="str">
            <v>01030600</v>
          </cell>
        </row>
        <row r="2094">
          <cell r="C2094">
            <v>233</v>
          </cell>
          <cell r="I2094" t="str">
            <v>04010000</v>
          </cell>
        </row>
        <row r="2095">
          <cell r="C2095">
            <v>1.46</v>
          </cell>
          <cell r="I2095" t="str">
            <v>01010102</v>
          </cell>
        </row>
        <row r="2096">
          <cell r="C2096">
            <v>3283.48</v>
          </cell>
          <cell r="I2096" t="str">
            <v>01010101</v>
          </cell>
        </row>
        <row r="2097">
          <cell r="C2097">
            <v>3416.52</v>
          </cell>
          <cell r="I2097" t="str">
            <v>01010101</v>
          </cell>
        </row>
        <row r="2098">
          <cell r="C2098">
            <v>800</v>
          </cell>
          <cell r="I2098" t="str">
            <v>01010102</v>
          </cell>
        </row>
        <row r="2099">
          <cell r="C2099">
            <v>1500</v>
          </cell>
          <cell r="I2099" t="str">
            <v>01010101</v>
          </cell>
        </row>
        <row r="2100">
          <cell r="C2100">
            <v>5100</v>
          </cell>
          <cell r="I2100" t="str">
            <v>01010101</v>
          </cell>
        </row>
        <row r="2101">
          <cell r="C2101">
            <v>0</v>
          </cell>
          <cell r="I2101" t="str">
            <v>01082701</v>
          </cell>
        </row>
        <row r="2102">
          <cell r="C2102">
            <v>0.01</v>
          </cell>
          <cell r="I2102" t="str">
            <v>01082701</v>
          </cell>
        </row>
        <row r="2103">
          <cell r="C2103">
            <v>0.12</v>
          </cell>
          <cell r="I2103" t="str">
            <v>01082701</v>
          </cell>
        </row>
        <row r="2104">
          <cell r="C2104">
            <v>0.3</v>
          </cell>
          <cell r="I2104" t="str">
            <v>01082701</v>
          </cell>
        </row>
        <row r="2105">
          <cell r="C2105">
            <v>0.5</v>
          </cell>
          <cell r="I2105" t="str">
            <v>01082701</v>
          </cell>
        </row>
        <row r="2106">
          <cell r="C2106">
            <v>0.28000000000000003</v>
          </cell>
          <cell r="I2106" t="str">
            <v>01082701</v>
          </cell>
        </row>
        <row r="2107">
          <cell r="C2107">
            <v>1</v>
          </cell>
          <cell r="I2107" t="str">
            <v>01082701</v>
          </cell>
        </row>
        <row r="2108">
          <cell r="C2108">
            <v>270</v>
          </cell>
          <cell r="I2108" t="str">
            <v>04010000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</sheetData>
      <sheetData sheetId="4"/>
      <sheetData sheetId="5">
        <row r="5">
          <cell r="C5" t="str">
            <v>Приход периода</v>
          </cell>
          <cell r="E5" t="str">
            <v>№ р/счета, касса, взаимозачет, вексель</v>
          </cell>
          <cell r="G5" t="str">
            <v>Код бюджетной классификации</v>
          </cell>
        </row>
        <row r="6">
          <cell r="C6">
            <v>0</v>
          </cell>
          <cell r="E6" t="str">
            <v>40702810409000000514</v>
          </cell>
          <cell r="G6" t="str">
            <v>01010100</v>
          </cell>
        </row>
        <row r="7">
          <cell r="C7">
            <v>0</v>
          </cell>
          <cell r="E7" t="str">
            <v>40702810409000000514</v>
          </cell>
          <cell r="G7" t="str">
            <v>01010100</v>
          </cell>
        </row>
        <row r="8">
          <cell r="C8">
            <v>0</v>
          </cell>
          <cell r="E8" t="str">
            <v>40702810460270100736</v>
          </cell>
          <cell r="G8" t="str">
            <v>01010100</v>
          </cell>
        </row>
        <row r="9">
          <cell r="C9">
            <v>0</v>
          </cell>
          <cell r="E9" t="str">
            <v>40702810460270100736</v>
          </cell>
          <cell r="G9" t="str">
            <v>01010100</v>
          </cell>
        </row>
        <row r="10">
          <cell r="C10">
            <v>0</v>
          </cell>
          <cell r="E10" t="str">
            <v>50</v>
          </cell>
          <cell r="G10" t="str">
            <v>02020400</v>
          </cell>
        </row>
        <row r="11">
          <cell r="C11">
            <v>0</v>
          </cell>
          <cell r="E11" t="str">
            <v>50</v>
          </cell>
          <cell r="G11" t="str">
            <v>01010100</v>
          </cell>
        </row>
        <row r="12">
          <cell r="C12">
            <v>0</v>
          </cell>
          <cell r="E12" t="str">
            <v>50</v>
          </cell>
          <cell r="G12" t="str">
            <v>01010100</v>
          </cell>
        </row>
        <row r="13">
          <cell r="C13">
            <v>0</v>
          </cell>
          <cell r="E13" t="str">
            <v>50</v>
          </cell>
          <cell r="G13" t="str">
            <v>01010100</v>
          </cell>
        </row>
        <row r="14">
          <cell r="C14">
            <v>0</v>
          </cell>
          <cell r="E14" t="str">
            <v>40702810409000000514</v>
          </cell>
          <cell r="G14" t="str">
            <v>02020200</v>
          </cell>
        </row>
        <row r="15">
          <cell r="C15">
            <v>0</v>
          </cell>
          <cell r="E15" t="str">
            <v>40702810409000000514</v>
          </cell>
          <cell r="G15" t="str">
            <v>02020200</v>
          </cell>
        </row>
        <row r="16">
          <cell r="C16">
            <v>0</v>
          </cell>
          <cell r="E16" t="str">
            <v>40702810409000000514</v>
          </cell>
          <cell r="G16" t="str">
            <v>02020200</v>
          </cell>
        </row>
        <row r="17">
          <cell r="C17">
            <v>0</v>
          </cell>
          <cell r="E17" t="str">
            <v>40702810409000000514</v>
          </cell>
          <cell r="G17" t="str">
            <v>02020200</v>
          </cell>
        </row>
        <row r="18">
          <cell r="C18">
            <v>0</v>
          </cell>
          <cell r="E18" t="str">
            <v>40702810409000000514</v>
          </cell>
          <cell r="G18" t="str">
            <v>02020200</v>
          </cell>
        </row>
        <row r="19">
          <cell r="C19">
            <v>0</v>
          </cell>
          <cell r="E19" t="str">
            <v>40702810409000000514</v>
          </cell>
          <cell r="G19" t="str">
            <v>02020200</v>
          </cell>
        </row>
        <row r="20">
          <cell r="C20">
            <v>0</v>
          </cell>
          <cell r="E20" t="str">
            <v>40702810409000000514</v>
          </cell>
          <cell r="G20" t="str">
            <v>02020200</v>
          </cell>
        </row>
        <row r="21">
          <cell r="C21">
            <v>0</v>
          </cell>
          <cell r="E21" t="str">
            <v>40702810409000000514</v>
          </cell>
          <cell r="G21" t="str">
            <v>01010100</v>
          </cell>
        </row>
        <row r="22">
          <cell r="C22">
            <v>0</v>
          </cell>
          <cell r="E22" t="str">
            <v>40702810409000000514</v>
          </cell>
          <cell r="G22" t="str">
            <v>01010100</v>
          </cell>
        </row>
        <row r="23">
          <cell r="C23">
            <v>0</v>
          </cell>
          <cell r="E23" t="str">
            <v>40702810460270100736</v>
          </cell>
          <cell r="G23" t="str">
            <v>02020700</v>
          </cell>
        </row>
        <row r="24">
          <cell r="C24">
            <v>0</v>
          </cell>
          <cell r="E24" t="str">
            <v>40702810460270100736</v>
          </cell>
          <cell r="G24" t="str">
            <v>01010100</v>
          </cell>
        </row>
        <row r="25">
          <cell r="C25">
            <v>0</v>
          </cell>
          <cell r="E25" t="str">
            <v>40702810460270100736</v>
          </cell>
          <cell r="G25" t="str">
            <v>01010100</v>
          </cell>
        </row>
        <row r="26">
          <cell r="C26">
            <v>0</v>
          </cell>
          <cell r="E26" t="str">
            <v>50</v>
          </cell>
          <cell r="G26" t="str">
            <v>02020400</v>
          </cell>
        </row>
        <row r="27">
          <cell r="C27">
            <v>0</v>
          </cell>
          <cell r="E27" t="str">
            <v>50</v>
          </cell>
          <cell r="G27" t="str">
            <v>01010100</v>
          </cell>
        </row>
        <row r="28">
          <cell r="C28">
            <v>0</v>
          </cell>
          <cell r="E28" t="str">
            <v>50</v>
          </cell>
          <cell r="G28" t="str">
            <v>01010100</v>
          </cell>
        </row>
        <row r="29">
          <cell r="C29">
            <v>0</v>
          </cell>
          <cell r="E29" t="str">
            <v>50</v>
          </cell>
          <cell r="G29" t="str">
            <v>01010100</v>
          </cell>
        </row>
        <row r="30">
          <cell r="C30">
            <v>0</v>
          </cell>
          <cell r="E30" t="str">
            <v>40702810409000000514</v>
          </cell>
          <cell r="G30" t="str">
            <v>02020400</v>
          </cell>
        </row>
        <row r="31">
          <cell r="C31">
            <v>0</v>
          </cell>
          <cell r="E31" t="str">
            <v>40702810409000000514</v>
          </cell>
          <cell r="G31" t="str">
            <v>02020400</v>
          </cell>
        </row>
        <row r="32">
          <cell r="C32">
            <v>0</v>
          </cell>
          <cell r="E32" t="str">
            <v>40702810409000000514</v>
          </cell>
          <cell r="G32" t="str">
            <v>02020400</v>
          </cell>
        </row>
        <row r="33">
          <cell r="C33">
            <v>0</v>
          </cell>
          <cell r="E33" t="str">
            <v>40702810409000000514</v>
          </cell>
          <cell r="G33" t="str">
            <v>02020400</v>
          </cell>
        </row>
        <row r="34">
          <cell r="C34">
            <v>0</v>
          </cell>
          <cell r="E34" t="str">
            <v>40702810409000000514</v>
          </cell>
          <cell r="G34" t="str">
            <v>02020400</v>
          </cell>
        </row>
        <row r="35">
          <cell r="C35">
            <v>0</v>
          </cell>
          <cell r="E35" t="str">
            <v>40702810409000000514</v>
          </cell>
          <cell r="G35" t="str">
            <v>01010100</v>
          </cell>
        </row>
        <row r="36">
          <cell r="C36">
            <v>0</v>
          </cell>
          <cell r="E36" t="str">
            <v>40702810409000000514</v>
          </cell>
          <cell r="G36" t="str">
            <v>01010100</v>
          </cell>
        </row>
        <row r="37">
          <cell r="C37">
            <v>0</v>
          </cell>
          <cell r="E37" t="str">
            <v>40702810409000000514</v>
          </cell>
          <cell r="G37" t="str">
            <v>02020100</v>
          </cell>
        </row>
        <row r="38">
          <cell r="C38">
            <v>0</v>
          </cell>
          <cell r="E38" t="str">
            <v>40702810460270100736</v>
          </cell>
          <cell r="G38" t="str">
            <v>01010100</v>
          </cell>
        </row>
        <row r="39">
          <cell r="C39">
            <v>0</v>
          </cell>
          <cell r="E39" t="str">
            <v>40702810460270100736</v>
          </cell>
          <cell r="G39" t="str">
            <v>01010100</v>
          </cell>
        </row>
        <row r="40">
          <cell r="C40">
            <v>0</v>
          </cell>
          <cell r="E40" t="str">
            <v>50</v>
          </cell>
          <cell r="G40" t="str">
            <v>02020200</v>
          </cell>
        </row>
        <row r="41">
          <cell r="C41">
            <v>0</v>
          </cell>
          <cell r="E41" t="str">
            <v>50</v>
          </cell>
          <cell r="G41" t="str">
            <v>02020400</v>
          </cell>
        </row>
        <row r="42">
          <cell r="C42">
            <v>0</v>
          </cell>
          <cell r="E42" t="str">
            <v>50</v>
          </cell>
          <cell r="G42" t="str">
            <v>01010100</v>
          </cell>
        </row>
        <row r="43">
          <cell r="C43">
            <v>0</v>
          </cell>
          <cell r="E43" t="str">
            <v>50</v>
          </cell>
          <cell r="G43" t="str">
            <v>01010100</v>
          </cell>
        </row>
        <row r="44">
          <cell r="C44">
            <v>0</v>
          </cell>
          <cell r="E44" t="str">
            <v>50</v>
          </cell>
          <cell r="G44" t="str">
            <v>01010100</v>
          </cell>
        </row>
        <row r="45">
          <cell r="C45">
            <v>0</v>
          </cell>
          <cell r="E45" t="str">
            <v>40702810409000000514</v>
          </cell>
          <cell r="G45" t="str">
            <v>02020500</v>
          </cell>
        </row>
        <row r="46">
          <cell r="C46">
            <v>0</v>
          </cell>
          <cell r="E46" t="str">
            <v>40702810409000000514</v>
          </cell>
          <cell r="G46" t="str">
            <v>02020400</v>
          </cell>
        </row>
        <row r="47">
          <cell r="C47">
            <v>0</v>
          </cell>
          <cell r="E47" t="str">
            <v>40702810409000000514</v>
          </cell>
          <cell r="G47" t="str">
            <v>02020400</v>
          </cell>
        </row>
        <row r="48">
          <cell r="C48">
            <v>0</v>
          </cell>
          <cell r="E48" t="str">
            <v>40702810409000000514</v>
          </cell>
          <cell r="G48" t="str">
            <v>02020400</v>
          </cell>
        </row>
        <row r="49">
          <cell r="C49">
            <v>0</v>
          </cell>
          <cell r="E49" t="str">
            <v>40702810409000000514</v>
          </cell>
          <cell r="G49" t="str">
            <v>01010100</v>
          </cell>
        </row>
        <row r="50">
          <cell r="C50">
            <v>0</v>
          </cell>
          <cell r="E50" t="str">
            <v>40702810409000000514</v>
          </cell>
          <cell r="G50" t="str">
            <v>01010100</v>
          </cell>
        </row>
        <row r="51">
          <cell r="C51">
            <v>0</v>
          </cell>
          <cell r="E51" t="str">
            <v>40702810460270100736</v>
          </cell>
          <cell r="G51" t="str">
            <v>01010100</v>
          </cell>
        </row>
        <row r="52">
          <cell r="C52">
            <v>0</v>
          </cell>
          <cell r="E52" t="str">
            <v>40702810460270100736</v>
          </cell>
          <cell r="G52" t="str">
            <v>01010100</v>
          </cell>
        </row>
        <row r="53">
          <cell r="C53">
            <v>0</v>
          </cell>
          <cell r="E53" t="str">
            <v>50</v>
          </cell>
          <cell r="G53" t="str">
            <v>02020400</v>
          </cell>
        </row>
        <row r="54">
          <cell r="C54">
            <v>0</v>
          </cell>
          <cell r="E54" t="str">
            <v>50</v>
          </cell>
          <cell r="G54" t="str">
            <v>02020400</v>
          </cell>
        </row>
        <row r="55">
          <cell r="C55">
            <v>0</v>
          </cell>
          <cell r="E55" t="str">
            <v>50</v>
          </cell>
          <cell r="G55" t="str">
            <v>01010100</v>
          </cell>
        </row>
        <row r="56">
          <cell r="C56">
            <v>0</v>
          </cell>
          <cell r="E56" t="str">
            <v>50</v>
          </cell>
          <cell r="G56" t="str">
            <v>01010100</v>
          </cell>
        </row>
        <row r="57">
          <cell r="C57">
            <v>0</v>
          </cell>
          <cell r="E57" t="str">
            <v>50</v>
          </cell>
          <cell r="G57" t="str">
            <v>01010100</v>
          </cell>
        </row>
        <row r="58">
          <cell r="C58">
            <v>0</v>
          </cell>
          <cell r="E58" t="str">
            <v>40702810409000000514</v>
          </cell>
          <cell r="G58" t="str">
            <v>02020200</v>
          </cell>
        </row>
        <row r="59">
          <cell r="C59">
            <v>0</v>
          </cell>
          <cell r="E59" t="str">
            <v>40702810409000000514</v>
          </cell>
          <cell r="G59" t="str">
            <v>02020200</v>
          </cell>
        </row>
        <row r="60">
          <cell r="C60">
            <v>0</v>
          </cell>
          <cell r="E60" t="str">
            <v>40702810409000000514</v>
          </cell>
          <cell r="G60" t="str">
            <v>02020200</v>
          </cell>
        </row>
        <row r="61">
          <cell r="C61">
            <v>0</v>
          </cell>
          <cell r="E61" t="str">
            <v>40702810409000000514</v>
          </cell>
          <cell r="G61" t="str">
            <v>02020200</v>
          </cell>
        </row>
        <row r="62">
          <cell r="C62">
            <v>0</v>
          </cell>
          <cell r="E62" t="str">
            <v>40702810409000000514</v>
          </cell>
          <cell r="G62" t="str">
            <v>02020400</v>
          </cell>
        </row>
        <row r="63">
          <cell r="C63">
            <v>0</v>
          </cell>
          <cell r="E63" t="str">
            <v>40702810409000000514</v>
          </cell>
          <cell r="G63" t="str">
            <v>02020400</v>
          </cell>
        </row>
        <row r="64">
          <cell r="C64">
            <v>0</v>
          </cell>
          <cell r="E64" t="str">
            <v>40702810409000000514</v>
          </cell>
          <cell r="G64" t="str">
            <v>01010100</v>
          </cell>
        </row>
        <row r="65">
          <cell r="C65">
            <v>0</v>
          </cell>
          <cell r="E65" t="str">
            <v>40702810409000000514</v>
          </cell>
          <cell r="G65" t="str">
            <v>01010100</v>
          </cell>
        </row>
        <row r="66">
          <cell r="C66">
            <v>0</v>
          </cell>
          <cell r="E66" t="str">
            <v>40702810460270100736</v>
          </cell>
          <cell r="G66" t="str">
            <v>02020700</v>
          </cell>
        </row>
        <row r="67">
          <cell r="C67">
            <v>0</v>
          </cell>
          <cell r="E67" t="str">
            <v>40702810460270100736</v>
          </cell>
          <cell r="G67" t="str">
            <v>01010100</v>
          </cell>
        </row>
        <row r="68">
          <cell r="C68">
            <v>0</v>
          </cell>
          <cell r="E68" t="str">
            <v>40702810460270100736</v>
          </cell>
          <cell r="G68" t="str">
            <v>01010100</v>
          </cell>
        </row>
        <row r="69">
          <cell r="C69">
            <v>0</v>
          </cell>
          <cell r="E69" t="str">
            <v>40702810600000002498</v>
          </cell>
          <cell r="G69" t="str">
            <v>01010100</v>
          </cell>
        </row>
        <row r="70">
          <cell r="C70">
            <v>0</v>
          </cell>
          <cell r="E70" t="str">
            <v>50</v>
          </cell>
          <cell r="G70" t="str">
            <v>02020400</v>
          </cell>
        </row>
        <row r="71">
          <cell r="C71">
            <v>0</v>
          </cell>
          <cell r="E71" t="str">
            <v>50</v>
          </cell>
          <cell r="G71" t="str">
            <v>02021500</v>
          </cell>
        </row>
        <row r="72">
          <cell r="C72">
            <v>0</v>
          </cell>
          <cell r="E72" t="str">
            <v>50</v>
          </cell>
          <cell r="G72" t="str">
            <v>01010100</v>
          </cell>
        </row>
        <row r="73">
          <cell r="C73">
            <v>0</v>
          </cell>
          <cell r="E73" t="str">
            <v>50</v>
          </cell>
          <cell r="G73" t="str">
            <v>01010100</v>
          </cell>
        </row>
        <row r="74">
          <cell r="C74">
            <v>0</v>
          </cell>
          <cell r="E74" t="str">
            <v>50</v>
          </cell>
          <cell r="G74" t="str">
            <v>01010100</v>
          </cell>
        </row>
        <row r="75">
          <cell r="C75">
            <v>0</v>
          </cell>
          <cell r="E75" t="str">
            <v>40702810409000000514</v>
          </cell>
          <cell r="G75" t="str">
            <v>02020500</v>
          </cell>
        </row>
        <row r="76">
          <cell r="C76">
            <v>0</v>
          </cell>
          <cell r="E76" t="str">
            <v>40702810409000000514</v>
          </cell>
          <cell r="G76" t="str">
            <v>02020500</v>
          </cell>
        </row>
        <row r="77">
          <cell r="C77">
            <v>0</v>
          </cell>
          <cell r="E77" t="str">
            <v>40702810409000000514</v>
          </cell>
          <cell r="G77" t="str">
            <v>02020900</v>
          </cell>
        </row>
        <row r="78">
          <cell r="C78">
            <v>0</v>
          </cell>
          <cell r="E78" t="str">
            <v>40702810409000000514</v>
          </cell>
          <cell r="G78" t="str">
            <v>02020200</v>
          </cell>
        </row>
        <row r="79">
          <cell r="C79">
            <v>0</v>
          </cell>
          <cell r="E79" t="str">
            <v>40702810409000000514</v>
          </cell>
          <cell r="G79" t="str">
            <v>01010100</v>
          </cell>
        </row>
        <row r="80">
          <cell r="C80">
            <v>0</v>
          </cell>
          <cell r="E80" t="str">
            <v>40702810409000000514</v>
          </cell>
          <cell r="G80" t="str">
            <v>01010100</v>
          </cell>
        </row>
        <row r="81">
          <cell r="C81">
            <v>0</v>
          </cell>
          <cell r="E81" t="str">
            <v>40702810460270100736</v>
          </cell>
          <cell r="G81" t="str">
            <v>01010100</v>
          </cell>
        </row>
        <row r="82">
          <cell r="C82">
            <v>0</v>
          </cell>
          <cell r="E82" t="str">
            <v>40702810460270100736</v>
          </cell>
          <cell r="G82" t="str">
            <v>01010100</v>
          </cell>
        </row>
        <row r="83">
          <cell r="C83">
            <v>0</v>
          </cell>
          <cell r="E83" t="str">
            <v>50</v>
          </cell>
          <cell r="G83" t="str">
            <v>02020400</v>
          </cell>
        </row>
        <row r="84">
          <cell r="C84">
            <v>0</v>
          </cell>
          <cell r="E84" t="str">
            <v>50</v>
          </cell>
          <cell r="G84" t="str">
            <v>02020700</v>
          </cell>
        </row>
        <row r="85">
          <cell r="C85">
            <v>0</v>
          </cell>
          <cell r="E85" t="str">
            <v>50</v>
          </cell>
          <cell r="G85" t="str">
            <v>02020700</v>
          </cell>
        </row>
        <row r="86">
          <cell r="C86">
            <v>0</v>
          </cell>
          <cell r="E86" t="str">
            <v>50</v>
          </cell>
          <cell r="G86" t="str">
            <v>01010100</v>
          </cell>
        </row>
        <row r="87">
          <cell r="C87">
            <v>0</v>
          </cell>
          <cell r="E87" t="str">
            <v>50</v>
          </cell>
          <cell r="G87" t="str">
            <v>01010100</v>
          </cell>
        </row>
        <row r="88">
          <cell r="C88">
            <v>0</v>
          </cell>
          <cell r="E88" t="str">
            <v>50</v>
          </cell>
          <cell r="G88" t="str">
            <v>01010100</v>
          </cell>
        </row>
        <row r="89">
          <cell r="C89">
            <v>0</v>
          </cell>
          <cell r="E89" t="str">
            <v>50</v>
          </cell>
          <cell r="G89" t="str">
            <v>05010000</v>
          </cell>
        </row>
        <row r="90">
          <cell r="C90">
            <v>0</v>
          </cell>
          <cell r="E90" t="str">
            <v>40702810409000000514</v>
          </cell>
          <cell r="G90" t="str">
            <v>02020400</v>
          </cell>
        </row>
        <row r="91">
          <cell r="C91">
            <v>0</v>
          </cell>
          <cell r="E91" t="str">
            <v>40702810409000000514</v>
          </cell>
          <cell r="G91" t="str">
            <v>04030000</v>
          </cell>
        </row>
        <row r="92">
          <cell r="C92">
            <v>0</v>
          </cell>
          <cell r="E92" t="str">
            <v>40702810409000000514</v>
          </cell>
          <cell r="G92" t="str">
            <v>01010100</v>
          </cell>
        </row>
        <row r="93">
          <cell r="C93">
            <v>0</v>
          </cell>
          <cell r="E93" t="str">
            <v>40702810409000000514</v>
          </cell>
          <cell r="G93" t="str">
            <v>01010100</v>
          </cell>
        </row>
        <row r="94">
          <cell r="C94">
            <v>0</v>
          </cell>
          <cell r="E94" t="str">
            <v>40702810460270100736</v>
          </cell>
          <cell r="G94" t="str">
            <v>02020400</v>
          </cell>
        </row>
        <row r="95">
          <cell r="C95">
            <v>0</v>
          </cell>
          <cell r="E95" t="str">
            <v>40702810460270100736</v>
          </cell>
          <cell r="G95" t="str">
            <v>01010100</v>
          </cell>
        </row>
        <row r="96">
          <cell r="C96">
            <v>0</v>
          </cell>
          <cell r="E96" t="str">
            <v>40702810460270100736</v>
          </cell>
          <cell r="G96" t="str">
            <v>01010100</v>
          </cell>
        </row>
        <row r="97">
          <cell r="C97">
            <v>0</v>
          </cell>
          <cell r="E97" t="str">
            <v>50</v>
          </cell>
          <cell r="G97" t="str">
            <v>02020400</v>
          </cell>
        </row>
        <row r="98">
          <cell r="C98">
            <v>0</v>
          </cell>
          <cell r="E98" t="str">
            <v>50</v>
          </cell>
          <cell r="G98" t="str">
            <v>02020400</v>
          </cell>
        </row>
        <row r="99">
          <cell r="C99">
            <v>0</v>
          </cell>
          <cell r="E99" t="str">
            <v>50</v>
          </cell>
          <cell r="G99" t="str">
            <v>01010100</v>
          </cell>
        </row>
        <row r="100">
          <cell r="C100">
            <v>0</v>
          </cell>
          <cell r="E100" t="str">
            <v>50</v>
          </cell>
          <cell r="G100" t="str">
            <v>01010100</v>
          </cell>
        </row>
        <row r="101">
          <cell r="C101">
            <v>0</v>
          </cell>
          <cell r="E101" t="str">
            <v>50</v>
          </cell>
          <cell r="G101" t="str">
            <v>01010100</v>
          </cell>
        </row>
        <row r="102">
          <cell r="C102">
            <v>0</v>
          </cell>
          <cell r="E102" t="str">
            <v>50</v>
          </cell>
          <cell r="G102" t="str">
            <v>05010000</v>
          </cell>
        </row>
        <row r="103">
          <cell r="C103">
            <v>0</v>
          </cell>
          <cell r="E103" t="str">
            <v>40702810409000000514</v>
          </cell>
          <cell r="G103" t="str">
            <v>02020500</v>
          </cell>
        </row>
        <row r="104">
          <cell r="C104">
            <v>0</v>
          </cell>
          <cell r="E104" t="str">
            <v>40702810409000000514</v>
          </cell>
          <cell r="G104" t="str">
            <v>02020900</v>
          </cell>
        </row>
        <row r="105">
          <cell r="C105">
            <v>0</v>
          </cell>
          <cell r="E105" t="str">
            <v>40702810409000000514</v>
          </cell>
          <cell r="G105" t="str">
            <v>02020200</v>
          </cell>
        </row>
        <row r="106">
          <cell r="C106">
            <v>0</v>
          </cell>
          <cell r="E106" t="str">
            <v>40702810409000000514</v>
          </cell>
          <cell r="G106" t="str">
            <v>02020200</v>
          </cell>
        </row>
        <row r="107">
          <cell r="C107">
            <v>0</v>
          </cell>
          <cell r="E107" t="str">
            <v>40702810409000000514</v>
          </cell>
          <cell r="G107" t="str">
            <v>02020200</v>
          </cell>
        </row>
        <row r="108">
          <cell r="C108">
            <v>0</v>
          </cell>
          <cell r="E108" t="str">
            <v>40702810409000000514</v>
          </cell>
          <cell r="G108" t="str">
            <v>01010100</v>
          </cell>
        </row>
        <row r="109">
          <cell r="C109">
            <v>0</v>
          </cell>
          <cell r="E109" t="str">
            <v>40702810409000000514</v>
          </cell>
          <cell r="G109" t="str">
            <v>01010100</v>
          </cell>
        </row>
        <row r="110">
          <cell r="C110">
            <v>0</v>
          </cell>
          <cell r="E110" t="str">
            <v>40702810460270100736</v>
          </cell>
          <cell r="G110" t="str">
            <v>02020500</v>
          </cell>
        </row>
        <row r="111">
          <cell r="C111">
            <v>0</v>
          </cell>
          <cell r="E111" t="str">
            <v>40702810460270100736</v>
          </cell>
          <cell r="G111" t="str">
            <v>01010100</v>
          </cell>
        </row>
        <row r="112">
          <cell r="C112">
            <v>0</v>
          </cell>
          <cell r="E112" t="str">
            <v>40702810460270100736</v>
          </cell>
          <cell r="G112" t="str">
            <v>01010100</v>
          </cell>
        </row>
        <row r="113">
          <cell r="C113">
            <v>0</v>
          </cell>
          <cell r="E113" t="str">
            <v>50</v>
          </cell>
          <cell r="G113" t="str">
            <v>02020400</v>
          </cell>
        </row>
        <row r="114">
          <cell r="C114">
            <v>0</v>
          </cell>
          <cell r="E114" t="str">
            <v>50</v>
          </cell>
          <cell r="G114" t="str">
            <v>02020700</v>
          </cell>
        </row>
        <row r="115">
          <cell r="C115">
            <v>0</v>
          </cell>
          <cell r="E115" t="str">
            <v>50</v>
          </cell>
          <cell r="G115" t="str">
            <v>01010100</v>
          </cell>
        </row>
        <row r="116">
          <cell r="C116">
            <v>0</v>
          </cell>
          <cell r="E116" t="str">
            <v>50</v>
          </cell>
          <cell r="G116" t="str">
            <v>01010100</v>
          </cell>
        </row>
        <row r="117">
          <cell r="C117">
            <v>0</v>
          </cell>
          <cell r="E117" t="str">
            <v>50</v>
          </cell>
          <cell r="G117" t="str">
            <v>01010100</v>
          </cell>
        </row>
        <row r="118">
          <cell r="C118">
            <v>0</v>
          </cell>
          <cell r="E118" t="str">
            <v>вексель</v>
          </cell>
          <cell r="G118" t="str">
            <v>01010100</v>
          </cell>
        </row>
        <row r="119">
          <cell r="C119">
            <v>0</v>
          </cell>
          <cell r="E119" t="str">
            <v>40702810409000000514</v>
          </cell>
          <cell r="G119" t="str">
            <v>02020500</v>
          </cell>
        </row>
        <row r="120">
          <cell r="C120">
            <v>0</v>
          </cell>
          <cell r="E120" t="str">
            <v>40702810409000000514</v>
          </cell>
          <cell r="G120" t="str">
            <v>02020400</v>
          </cell>
        </row>
        <row r="121">
          <cell r="C121">
            <v>0</v>
          </cell>
          <cell r="E121" t="str">
            <v>40702810409000000514</v>
          </cell>
          <cell r="G121" t="str">
            <v>01010100</v>
          </cell>
        </row>
        <row r="122">
          <cell r="C122">
            <v>0</v>
          </cell>
          <cell r="E122" t="str">
            <v>40702810409000000514</v>
          </cell>
          <cell r="G122" t="str">
            <v>01010100</v>
          </cell>
        </row>
        <row r="123">
          <cell r="C123">
            <v>0</v>
          </cell>
          <cell r="E123" t="str">
            <v>40702810460270100736</v>
          </cell>
          <cell r="G123" t="str">
            <v>01010100</v>
          </cell>
        </row>
        <row r="124">
          <cell r="C124">
            <v>0</v>
          </cell>
          <cell r="E124" t="str">
            <v>40702810460270100736</v>
          </cell>
          <cell r="G124" t="str">
            <v>01010100</v>
          </cell>
        </row>
        <row r="125">
          <cell r="C125">
            <v>0</v>
          </cell>
          <cell r="E125" t="str">
            <v>40702810460270100736</v>
          </cell>
          <cell r="G125" t="str">
            <v>01010100</v>
          </cell>
        </row>
        <row r="126">
          <cell r="C126">
            <v>0</v>
          </cell>
          <cell r="E126" t="str">
            <v>50</v>
          </cell>
          <cell r="G126" t="str">
            <v>02021500</v>
          </cell>
        </row>
        <row r="127">
          <cell r="C127">
            <v>0</v>
          </cell>
          <cell r="E127" t="str">
            <v>50</v>
          </cell>
          <cell r="G127" t="str">
            <v>01010100</v>
          </cell>
        </row>
        <row r="128">
          <cell r="C128">
            <v>0</v>
          </cell>
          <cell r="E128" t="str">
            <v>50</v>
          </cell>
          <cell r="G128" t="str">
            <v>01010100</v>
          </cell>
        </row>
        <row r="129">
          <cell r="C129">
            <v>0</v>
          </cell>
          <cell r="E129" t="str">
            <v>50</v>
          </cell>
          <cell r="G129" t="str">
            <v>01010100</v>
          </cell>
        </row>
        <row r="130">
          <cell r="C130">
            <v>0</v>
          </cell>
          <cell r="E130" t="str">
            <v>вексель</v>
          </cell>
          <cell r="G130" t="str">
            <v>04050000</v>
          </cell>
        </row>
        <row r="131">
          <cell r="C131">
            <v>0</v>
          </cell>
          <cell r="E131" t="str">
            <v>40702810409000000514</v>
          </cell>
          <cell r="G131" t="str">
            <v>02020200</v>
          </cell>
        </row>
        <row r="132">
          <cell r="C132">
            <v>0</v>
          </cell>
          <cell r="E132" t="str">
            <v>40702810409000000514</v>
          </cell>
          <cell r="G132" t="str">
            <v>02020200</v>
          </cell>
        </row>
        <row r="133">
          <cell r="C133">
            <v>0</v>
          </cell>
          <cell r="E133" t="str">
            <v>40702810409000000514</v>
          </cell>
          <cell r="G133" t="str">
            <v>02020200</v>
          </cell>
        </row>
        <row r="134">
          <cell r="C134">
            <v>0</v>
          </cell>
          <cell r="E134" t="str">
            <v>40702810409000000514</v>
          </cell>
          <cell r="G134" t="str">
            <v>02020200</v>
          </cell>
        </row>
        <row r="135">
          <cell r="C135">
            <v>0</v>
          </cell>
          <cell r="E135" t="str">
            <v>40702810409000000514</v>
          </cell>
          <cell r="G135" t="str">
            <v>02020200</v>
          </cell>
        </row>
        <row r="136">
          <cell r="C136">
            <v>0</v>
          </cell>
          <cell r="E136" t="str">
            <v>40702810409000000514</v>
          </cell>
          <cell r="G136" t="str">
            <v>02020200</v>
          </cell>
        </row>
        <row r="137">
          <cell r="C137">
            <v>0</v>
          </cell>
          <cell r="E137" t="str">
            <v>40702810409000000514</v>
          </cell>
          <cell r="G137" t="str">
            <v>02020200</v>
          </cell>
        </row>
        <row r="138">
          <cell r="C138">
            <v>0</v>
          </cell>
          <cell r="E138" t="str">
            <v>40702810409000000514</v>
          </cell>
          <cell r="G138" t="str">
            <v>02020400</v>
          </cell>
        </row>
        <row r="139">
          <cell r="C139">
            <v>0</v>
          </cell>
          <cell r="E139" t="str">
            <v>40702810409000000514</v>
          </cell>
          <cell r="G139" t="str">
            <v>01010100</v>
          </cell>
        </row>
        <row r="140">
          <cell r="C140">
            <v>0</v>
          </cell>
          <cell r="E140" t="str">
            <v>40702810409000000514</v>
          </cell>
          <cell r="G140" t="str">
            <v>01010100</v>
          </cell>
        </row>
        <row r="141">
          <cell r="C141">
            <v>0</v>
          </cell>
          <cell r="E141" t="str">
            <v>40702810460270100736</v>
          </cell>
          <cell r="G141" t="str">
            <v>02020200</v>
          </cell>
        </row>
        <row r="142">
          <cell r="C142">
            <v>0</v>
          </cell>
          <cell r="E142" t="str">
            <v>40702810460270100736</v>
          </cell>
          <cell r="G142" t="str">
            <v>01010100</v>
          </cell>
        </row>
        <row r="143">
          <cell r="C143">
            <v>0</v>
          </cell>
          <cell r="E143" t="str">
            <v>40702810460270100736</v>
          </cell>
          <cell r="G143" t="str">
            <v>01010100</v>
          </cell>
        </row>
        <row r="144">
          <cell r="C144">
            <v>0</v>
          </cell>
          <cell r="E144" t="str">
            <v>50</v>
          </cell>
          <cell r="G144" t="str">
            <v>02020400</v>
          </cell>
        </row>
        <row r="145">
          <cell r="C145">
            <v>0</v>
          </cell>
          <cell r="E145" t="str">
            <v>50</v>
          </cell>
          <cell r="G145" t="str">
            <v>02020400</v>
          </cell>
        </row>
        <row r="146">
          <cell r="C146">
            <v>0</v>
          </cell>
          <cell r="E146" t="str">
            <v>50</v>
          </cell>
          <cell r="G146" t="str">
            <v>02020400</v>
          </cell>
        </row>
        <row r="147">
          <cell r="C147">
            <v>0</v>
          </cell>
          <cell r="E147" t="str">
            <v>50</v>
          </cell>
          <cell r="G147" t="str">
            <v>02020700</v>
          </cell>
        </row>
        <row r="148">
          <cell r="C148">
            <v>0</v>
          </cell>
          <cell r="E148" t="str">
            <v>50</v>
          </cell>
          <cell r="G148" t="str">
            <v>01010100</v>
          </cell>
        </row>
        <row r="149">
          <cell r="C149">
            <v>0</v>
          </cell>
          <cell r="E149" t="str">
            <v>50</v>
          </cell>
          <cell r="G149" t="str">
            <v>01010100</v>
          </cell>
        </row>
        <row r="150">
          <cell r="C150">
            <v>0</v>
          </cell>
          <cell r="E150" t="str">
            <v>50</v>
          </cell>
          <cell r="G150" t="str">
            <v>01010100</v>
          </cell>
        </row>
        <row r="151">
          <cell r="C151">
            <v>0</v>
          </cell>
          <cell r="E151" t="str">
            <v>40702810409000000514</v>
          </cell>
          <cell r="G151" t="str">
            <v>02020500</v>
          </cell>
        </row>
        <row r="152">
          <cell r="C152">
            <v>0</v>
          </cell>
          <cell r="E152" t="str">
            <v>40702810409000000514</v>
          </cell>
          <cell r="G152" t="str">
            <v>02020200</v>
          </cell>
        </row>
        <row r="153">
          <cell r="C153">
            <v>0</v>
          </cell>
          <cell r="E153" t="str">
            <v>40702810409000000514</v>
          </cell>
          <cell r="G153" t="str">
            <v>02020700</v>
          </cell>
        </row>
        <row r="154">
          <cell r="C154">
            <v>0</v>
          </cell>
          <cell r="E154" t="str">
            <v>40702810409000000514</v>
          </cell>
          <cell r="G154" t="str">
            <v>01010100</v>
          </cell>
        </row>
        <row r="155">
          <cell r="C155">
            <v>0</v>
          </cell>
          <cell r="E155" t="str">
            <v>40702810409000000514</v>
          </cell>
          <cell r="G155" t="str">
            <v>01010100</v>
          </cell>
        </row>
        <row r="156">
          <cell r="C156">
            <v>0</v>
          </cell>
          <cell r="E156" t="str">
            <v>40702810460270100736</v>
          </cell>
          <cell r="G156" t="str">
            <v>02020200</v>
          </cell>
        </row>
        <row r="157">
          <cell r="C157">
            <v>0</v>
          </cell>
          <cell r="E157" t="str">
            <v>40702810460270100736</v>
          </cell>
          <cell r="G157" t="str">
            <v>01010100</v>
          </cell>
        </row>
        <row r="158">
          <cell r="C158">
            <v>0</v>
          </cell>
          <cell r="E158" t="str">
            <v>40702810460270100736</v>
          </cell>
          <cell r="G158" t="str">
            <v>01010100</v>
          </cell>
        </row>
        <row r="159">
          <cell r="C159">
            <v>0</v>
          </cell>
          <cell r="E159" t="str">
            <v>50</v>
          </cell>
          <cell r="G159" t="str">
            <v>02020400</v>
          </cell>
        </row>
        <row r="160">
          <cell r="C160">
            <v>0</v>
          </cell>
          <cell r="E160" t="str">
            <v>50</v>
          </cell>
          <cell r="G160" t="str">
            <v>01010100</v>
          </cell>
        </row>
        <row r="161">
          <cell r="C161">
            <v>0</v>
          </cell>
          <cell r="E161" t="str">
            <v>50</v>
          </cell>
          <cell r="G161" t="str">
            <v>01010100</v>
          </cell>
        </row>
        <row r="162">
          <cell r="C162">
            <v>0</v>
          </cell>
          <cell r="E162" t="str">
            <v>50</v>
          </cell>
          <cell r="G162" t="str">
            <v>01010100</v>
          </cell>
        </row>
        <row r="163">
          <cell r="C163">
            <v>0</v>
          </cell>
          <cell r="E163" t="str">
            <v>50</v>
          </cell>
          <cell r="G163" t="str">
            <v>02020100</v>
          </cell>
        </row>
        <row r="164">
          <cell r="C164">
            <v>0</v>
          </cell>
          <cell r="E164" t="str">
            <v>40702810409000000514</v>
          </cell>
          <cell r="G164" t="str">
            <v>02020200</v>
          </cell>
        </row>
        <row r="165">
          <cell r="C165">
            <v>0</v>
          </cell>
          <cell r="E165" t="str">
            <v>40702810409000000514</v>
          </cell>
          <cell r="G165" t="str">
            <v>02020200</v>
          </cell>
        </row>
        <row r="166">
          <cell r="C166">
            <v>0</v>
          </cell>
          <cell r="E166" t="str">
            <v>40702810409000000514</v>
          </cell>
          <cell r="G166" t="str">
            <v>02020200</v>
          </cell>
        </row>
        <row r="167">
          <cell r="C167">
            <v>0</v>
          </cell>
          <cell r="E167" t="str">
            <v>40702810409000000514</v>
          </cell>
          <cell r="G167" t="str">
            <v>02020200</v>
          </cell>
        </row>
        <row r="168">
          <cell r="C168">
            <v>0</v>
          </cell>
          <cell r="E168" t="str">
            <v>40702810409000000514</v>
          </cell>
          <cell r="G168" t="str">
            <v>02020200</v>
          </cell>
        </row>
        <row r="169">
          <cell r="C169">
            <v>0</v>
          </cell>
          <cell r="E169" t="str">
            <v>40702810409000000514</v>
          </cell>
          <cell r="G169" t="str">
            <v>02020200</v>
          </cell>
        </row>
        <row r="170">
          <cell r="C170">
            <v>0</v>
          </cell>
          <cell r="E170" t="str">
            <v>40702810409000000514</v>
          </cell>
          <cell r="G170" t="str">
            <v>02020200</v>
          </cell>
        </row>
        <row r="171">
          <cell r="C171">
            <v>0</v>
          </cell>
          <cell r="E171" t="str">
            <v>40702810409000000514</v>
          </cell>
          <cell r="G171" t="str">
            <v>02020200</v>
          </cell>
        </row>
        <row r="172">
          <cell r="C172">
            <v>0</v>
          </cell>
          <cell r="E172" t="str">
            <v>40702810409000000514</v>
          </cell>
          <cell r="G172" t="str">
            <v>02020200</v>
          </cell>
        </row>
        <row r="173">
          <cell r="C173">
            <v>0</v>
          </cell>
          <cell r="E173" t="str">
            <v>40702810409000000514</v>
          </cell>
          <cell r="G173" t="str">
            <v>02020200</v>
          </cell>
        </row>
        <row r="174">
          <cell r="C174">
            <v>0</v>
          </cell>
          <cell r="E174" t="str">
            <v>40702810409000000514</v>
          </cell>
          <cell r="G174" t="str">
            <v>01010201</v>
          </cell>
        </row>
        <row r="175">
          <cell r="C175">
            <v>0</v>
          </cell>
          <cell r="E175" t="str">
            <v>40702810409000000514</v>
          </cell>
          <cell r="G175" t="str">
            <v>01010100</v>
          </cell>
        </row>
        <row r="176">
          <cell r="C176">
            <v>0</v>
          </cell>
          <cell r="E176" t="str">
            <v>40702810409000000514</v>
          </cell>
          <cell r="G176" t="str">
            <v>01010100</v>
          </cell>
        </row>
        <row r="177">
          <cell r="C177">
            <v>0</v>
          </cell>
          <cell r="E177" t="str">
            <v>40702810409000000514</v>
          </cell>
          <cell r="G177" t="str">
            <v>02020100</v>
          </cell>
        </row>
        <row r="178">
          <cell r="C178">
            <v>0</v>
          </cell>
          <cell r="E178" t="str">
            <v>40702810460270100736</v>
          </cell>
          <cell r="G178" t="str">
            <v>02020200</v>
          </cell>
        </row>
        <row r="179">
          <cell r="C179">
            <v>0</v>
          </cell>
          <cell r="E179" t="str">
            <v>40702810460270100736</v>
          </cell>
          <cell r="G179" t="str">
            <v>02020400</v>
          </cell>
        </row>
        <row r="180">
          <cell r="C180">
            <v>0</v>
          </cell>
          <cell r="E180" t="str">
            <v>40702810460270100736</v>
          </cell>
          <cell r="G180" t="str">
            <v>01010100</v>
          </cell>
        </row>
        <row r="181">
          <cell r="C181">
            <v>0</v>
          </cell>
          <cell r="E181" t="str">
            <v>40702810460270100736</v>
          </cell>
          <cell r="G181" t="str">
            <v>01010100</v>
          </cell>
        </row>
        <row r="182">
          <cell r="C182">
            <v>0</v>
          </cell>
          <cell r="E182" t="str">
            <v>50</v>
          </cell>
          <cell r="G182" t="str">
            <v>02020400</v>
          </cell>
        </row>
        <row r="183">
          <cell r="C183">
            <v>0</v>
          </cell>
          <cell r="E183" t="str">
            <v>50</v>
          </cell>
          <cell r="G183" t="str">
            <v>02020400</v>
          </cell>
        </row>
        <row r="184">
          <cell r="C184">
            <v>0</v>
          </cell>
          <cell r="E184" t="str">
            <v>50</v>
          </cell>
          <cell r="G184" t="str">
            <v>01010100</v>
          </cell>
        </row>
        <row r="185">
          <cell r="C185">
            <v>0</v>
          </cell>
          <cell r="E185" t="str">
            <v>50</v>
          </cell>
          <cell r="G185" t="str">
            <v>01010100</v>
          </cell>
        </row>
        <row r="186">
          <cell r="C186">
            <v>0</v>
          </cell>
          <cell r="E186" t="str">
            <v>50</v>
          </cell>
          <cell r="G186" t="str">
            <v>01010100</v>
          </cell>
        </row>
        <row r="187">
          <cell r="C187">
            <v>0</v>
          </cell>
          <cell r="E187" t="str">
            <v>40702810409000000514</v>
          </cell>
          <cell r="G187" t="str">
            <v>02020200</v>
          </cell>
        </row>
        <row r="188">
          <cell r="C188">
            <v>0</v>
          </cell>
          <cell r="E188" t="str">
            <v>40702810409000000514</v>
          </cell>
          <cell r="G188" t="str">
            <v>02020200</v>
          </cell>
        </row>
        <row r="189">
          <cell r="C189">
            <v>0</v>
          </cell>
          <cell r="E189" t="str">
            <v>40702810409000000514</v>
          </cell>
          <cell r="G189" t="str">
            <v>02020200</v>
          </cell>
        </row>
        <row r="190">
          <cell r="C190">
            <v>0</v>
          </cell>
          <cell r="E190" t="str">
            <v>40702810409000000514</v>
          </cell>
          <cell r="G190" t="str">
            <v>02020200</v>
          </cell>
        </row>
        <row r="191">
          <cell r="C191">
            <v>0</v>
          </cell>
          <cell r="E191" t="str">
            <v>40702810409000000514</v>
          </cell>
          <cell r="G191" t="str">
            <v>02020200</v>
          </cell>
        </row>
        <row r="192">
          <cell r="C192">
            <v>0</v>
          </cell>
          <cell r="E192" t="str">
            <v>40702810409000000514</v>
          </cell>
          <cell r="G192" t="str">
            <v>02020400</v>
          </cell>
        </row>
        <row r="193">
          <cell r="C193">
            <v>0</v>
          </cell>
          <cell r="E193" t="str">
            <v>40702810409000000514</v>
          </cell>
          <cell r="G193" t="str">
            <v>02021500</v>
          </cell>
        </row>
        <row r="194">
          <cell r="C194">
            <v>0</v>
          </cell>
          <cell r="E194" t="str">
            <v>40702810409000000514</v>
          </cell>
          <cell r="G194" t="str">
            <v>01010100</v>
          </cell>
        </row>
        <row r="195">
          <cell r="C195">
            <v>0</v>
          </cell>
          <cell r="E195" t="str">
            <v>40702810409000000514</v>
          </cell>
          <cell r="G195" t="str">
            <v>01010100</v>
          </cell>
        </row>
        <row r="196">
          <cell r="C196">
            <v>0</v>
          </cell>
          <cell r="E196" t="str">
            <v>40702810460270100736</v>
          </cell>
          <cell r="G196" t="str">
            <v>02020200</v>
          </cell>
        </row>
        <row r="197">
          <cell r="C197">
            <v>0</v>
          </cell>
          <cell r="E197" t="str">
            <v>40702810460270100736</v>
          </cell>
          <cell r="G197" t="str">
            <v>02020200</v>
          </cell>
        </row>
        <row r="198">
          <cell r="C198">
            <v>0</v>
          </cell>
          <cell r="E198" t="str">
            <v>40702810460270100736</v>
          </cell>
          <cell r="G198" t="str">
            <v>02020200</v>
          </cell>
        </row>
        <row r="199">
          <cell r="C199">
            <v>0</v>
          </cell>
          <cell r="E199" t="str">
            <v>40702810460270100736</v>
          </cell>
          <cell r="G199" t="str">
            <v>02020400</v>
          </cell>
        </row>
        <row r="200">
          <cell r="C200">
            <v>0</v>
          </cell>
          <cell r="E200" t="str">
            <v>40702810460270100736</v>
          </cell>
          <cell r="G200" t="str">
            <v>01010100</v>
          </cell>
        </row>
        <row r="201">
          <cell r="C201">
            <v>0</v>
          </cell>
          <cell r="E201" t="str">
            <v>40702810460270100736</v>
          </cell>
          <cell r="G201" t="str">
            <v>01010100</v>
          </cell>
        </row>
        <row r="202">
          <cell r="C202">
            <v>0</v>
          </cell>
          <cell r="E202" t="str">
            <v>50</v>
          </cell>
          <cell r="G202" t="str">
            <v>01010100</v>
          </cell>
        </row>
        <row r="203">
          <cell r="C203">
            <v>0</v>
          </cell>
          <cell r="E203" t="str">
            <v>50</v>
          </cell>
          <cell r="G203" t="str">
            <v>01010100</v>
          </cell>
        </row>
        <row r="204">
          <cell r="C204">
            <v>0</v>
          </cell>
          <cell r="E204" t="str">
            <v>50</v>
          </cell>
          <cell r="G204" t="str">
            <v>01010100</v>
          </cell>
        </row>
        <row r="205">
          <cell r="C205">
            <v>0</v>
          </cell>
          <cell r="E205" t="str">
            <v>40702810409000000514</v>
          </cell>
          <cell r="G205" t="str">
            <v>02020200</v>
          </cell>
        </row>
        <row r="206">
          <cell r="C206">
            <v>0</v>
          </cell>
          <cell r="E206" t="str">
            <v>40702810409000000514</v>
          </cell>
          <cell r="G206" t="str">
            <v>02020400</v>
          </cell>
        </row>
        <row r="207">
          <cell r="C207">
            <v>0</v>
          </cell>
          <cell r="E207" t="str">
            <v>40702810409000000514</v>
          </cell>
          <cell r="G207" t="str">
            <v>02020400</v>
          </cell>
        </row>
        <row r="208">
          <cell r="C208">
            <v>0</v>
          </cell>
          <cell r="E208" t="str">
            <v>40702810409000000514</v>
          </cell>
          <cell r="G208" t="str">
            <v>01010201</v>
          </cell>
        </row>
        <row r="209">
          <cell r="C209">
            <v>0</v>
          </cell>
          <cell r="E209" t="str">
            <v>40702810409000000514</v>
          </cell>
          <cell r="G209" t="str">
            <v>01010201</v>
          </cell>
        </row>
        <row r="210">
          <cell r="C210">
            <v>0</v>
          </cell>
          <cell r="E210" t="str">
            <v>40702810409000000514</v>
          </cell>
          <cell r="G210" t="str">
            <v>01010100</v>
          </cell>
        </row>
        <row r="211">
          <cell r="C211">
            <v>0</v>
          </cell>
          <cell r="E211" t="str">
            <v>40702810409000000514</v>
          </cell>
          <cell r="G211" t="str">
            <v>01010100</v>
          </cell>
        </row>
        <row r="212">
          <cell r="C212">
            <v>0</v>
          </cell>
          <cell r="E212" t="str">
            <v>40702810460270100736</v>
          </cell>
          <cell r="G212" t="str">
            <v>02020200</v>
          </cell>
        </row>
        <row r="213">
          <cell r="C213">
            <v>0</v>
          </cell>
          <cell r="E213" t="str">
            <v>40702810460270100736</v>
          </cell>
          <cell r="G213" t="str">
            <v>01010100</v>
          </cell>
        </row>
        <row r="214">
          <cell r="C214">
            <v>0</v>
          </cell>
          <cell r="E214" t="str">
            <v>40702810460270100736</v>
          </cell>
          <cell r="G214" t="str">
            <v>01010100</v>
          </cell>
        </row>
        <row r="215">
          <cell r="C215">
            <v>0</v>
          </cell>
          <cell r="E215" t="str">
            <v>50</v>
          </cell>
          <cell r="G215" t="str">
            <v>02020400</v>
          </cell>
        </row>
        <row r="216">
          <cell r="C216">
            <v>0</v>
          </cell>
          <cell r="E216" t="str">
            <v>50</v>
          </cell>
          <cell r="G216" t="str">
            <v>02020400</v>
          </cell>
        </row>
        <row r="217">
          <cell r="C217">
            <v>0</v>
          </cell>
          <cell r="E217" t="str">
            <v>50</v>
          </cell>
          <cell r="G217" t="str">
            <v>02020400</v>
          </cell>
        </row>
        <row r="218">
          <cell r="C218">
            <v>0</v>
          </cell>
          <cell r="E218" t="str">
            <v>50</v>
          </cell>
          <cell r="G218" t="str">
            <v>02020400</v>
          </cell>
        </row>
        <row r="219">
          <cell r="C219">
            <v>0</v>
          </cell>
          <cell r="E219" t="str">
            <v>50</v>
          </cell>
          <cell r="G219" t="str">
            <v>02020400</v>
          </cell>
        </row>
        <row r="220">
          <cell r="C220">
            <v>0</v>
          </cell>
          <cell r="E220" t="str">
            <v>50</v>
          </cell>
          <cell r="G220" t="str">
            <v>01010100</v>
          </cell>
        </row>
        <row r="221">
          <cell r="C221">
            <v>0</v>
          </cell>
          <cell r="E221" t="str">
            <v>50</v>
          </cell>
          <cell r="G221" t="str">
            <v>01010100</v>
          </cell>
        </row>
        <row r="222">
          <cell r="C222">
            <v>0</v>
          </cell>
          <cell r="E222" t="str">
            <v>50</v>
          </cell>
          <cell r="G222" t="str">
            <v>01010100</v>
          </cell>
        </row>
        <row r="223">
          <cell r="C223">
            <v>0</v>
          </cell>
          <cell r="E223" t="str">
            <v>50</v>
          </cell>
          <cell r="G223" t="str">
            <v>01010100</v>
          </cell>
        </row>
        <row r="224">
          <cell r="C224">
            <v>0</v>
          </cell>
          <cell r="E224" t="str">
            <v>40702810409000000514</v>
          </cell>
          <cell r="G224" t="str">
            <v>02020200</v>
          </cell>
        </row>
        <row r="225">
          <cell r="C225">
            <v>0</v>
          </cell>
          <cell r="E225" t="str">
            <v>40702810409000000514</v>
          </cell>
          <cell r="G225" t="str">
            <v>02020200</v>
          </cell>
        </row>
        <row r="226">
          <cell r="C226">
            <v>0</v>
          </cell>
          <cell r="E226" t="str">
            <v>40702810409000000514</v>
          </cell>
          <cell r="G226" t="str">
            <v>02020200</v>
          </cell>
        </row>
        <row r="227">
          <cell r="C227">
            <v>0</v>
          </cell>
          <cell r="E227" t="str">
            <v>40702810409000000514</v>
          </cell>
          <cell r="G227" t="str">
            <v>04060000</v>
          </cell>
        </row>
        <row r="228">
          <cell r="C228">
            <v>0</v>
          </cell>
          <cell r="E228" t="str">
            <v>40702810409000000514</v>
          </cell>
          <cell r="G228" t="str">
            <v>04010000</v>
          </cell>
        </row>
        <row r="229">
          <cell r="C229">
            <v>0</v>
          </cell>
          <cell r="E229" t="str">
            <v>40702810409000000514</v>
          </cell>
          <cell r="G229" t="str">
            <v>01010201</v>
          </cell>
        </row>
        <row r="230">
          <cell r="C230">
            <v>0</v>
          </cell>
          <cell r="E230" t="str">
            <v>40702810409000000514</v>
          </cell>
          <cell r="G230" t="str">
            <v>01010201</v>
          </cell>
        </row>
        <row r="231">
          <cell r="C231">
            <v>0</v>
          </cell>
          <cell r="E231" t="str">
            <v>40702810409000000514</v>
          </cell>
          <cell r="G231" t="str">
            <v>01010100</v>
          </cell>
        </row>
        <row r="232">
          <cell r="C232">
            <v>0</v>
          </cell>
          <cell r="E232" t="str">
            <v>40702810409000000514</v>
          </cell>
          <cell r="G232" t="str">
            <v>01010100</v>
          </cell>
        </row>
        <row r="233">
          <cell r="C233">
            <v>0</v>
          </cell>
          <cell r="E233" t="str">
            <v>40702810409000000514</v>
          </cell>
          <cell r="G233" t="str">
            <v>02020100</v>
          </cell>
        </row>
        <row r="234">
          <cell r="C234">
            <v>0</v>
          </cell>
          <cell r="E234" t="str">
            <v>40702810460270100736</v>
          </cell>
          <cell r="G234" t="str">
            <v>02020200</v>
          </cell>
        </row>
        <row r="235">
          <cell r="C235">
            <v>0</v>
          </cell>
          <cell r="E235" t="str">
            <v>40702810460270100736</v>
          </cell>
          <cell r="G235" t="str">
            <v>02020200</v>
          </cell>
        </row>
        <row r="236">
          <cell r="C236">
            <v>0</v>
          </cell>
          <cell r="E236" t="str">
            <v>40702810460270100736</v>
          </cell>
          <cell r="G236" t="str">
            <v>02020200</v>
          </cell>
        </row>
        <row r="237">
          <cell r="C237">
            <v>0</v>
          </cell>
          <cell r="E237" t="str">
            <v>40702810460270100736</v>
          </cell>
          <cell r="G237" t="str">
            <v>02020400</v>
          </cell>
        </row>
        <row r="238">
          <cell r="C238">
            <v>0</v>
          </cell>
          <cell r="E238" t="str">
            <v>40702810460270100736</v>
          </cell>
          <cell r="G238" t="str">
            <v>01010100</v>
          </cell>
        </row>
        <row r="239">
          <cell r="C239">
            <v>0</v>
          </cell>
          <cell r="E239" t="str">
            <v>40702810460270100736</v>
          </cell>
          <cell r="G239" t="str">
            <v>01010100</v>
          </cell>
        </row>
        <row r="240">
          <cell r="C240">
            <v>0</v>
          </cell>
          <cell r="E240" t="str">
            <v>50</v>
          </cell>
          <cell r="G240" t="str">
            <v>02020400</v>
          </cell>
        </row>
        <row r="241">
          <cell r="C241">
            <v>0</v>
          </cell>
          <cell r="E241" t="str">
            <v>50</v>
          </cell>
          <cell r="G241" t="str">
            <v>02020400</v>
          </cell>
        </row>
        <row r="242">
          <cell r="C242">
            <v>0</v>
          </cell>
          <cell r="E242" t="str">
            <v>50</v>
          </cell>
          <cell r="G242" t="str">
            <v>02020700</v>
          </cell>
        </row>
        <row r="243">
          <cell r="C243">
            <v>0</v>
          </cell>
          <cell r="E243" t="str">
            <v>50</v>
          </cell>
          <cell r="G243" t="str">
            <v>01010100</v>
          </cell>
        </row>
        <row r="244">
          <cell r="C244">
            <v>0</v>
          </cell>
          <cell r="E244" t="str">
            <v>50</v>
          </cell>
          <cell r="G244" t="str">
            <v>01010100</v>
          </cell>
        </row>
        <row r="245">
          <cell r="C245">
            <v>0</v>
          </cell>
          <cell r="E245" t="str">
            <v>50</v>
          </cell>
          <cell r="G245" t="str">
            <v>01010100</v>
          </cell>
        </row>
        <row r="246">
          <cell r="C246">
            <v>0</v>
          </cell>
          <cell r="E246" t="str">
            <v>вексель</v>
          </cell>
          <cell r="G246" t="str">
            <v>01010100</v>
          </cell>
        </row>
        <row r="247">
          <cell r="C247">
            <v>0</v>
          </cell>
          <cell r="E247" t="str">
            <v>взаимозачет</v>
          </cell>
          <cell r="G247" t="str">
            <v>01010100</v>
          </cell>
        </row>
        <row r="248">
          <cell r="C248">
            <v>0</v>
          </cell>
          <cell r="E248" t="str">
            <v>взаимозачет</v>
          </cell>
          <cell r="G248" t="str">
            <v>01010100</v>
          </cell>
        </row>
        <row r="249">
          <cell r="C249">
            <v>0</v>
          </cell>
          <cell r="E249" t="str">
            <v>взаимозачет</v>
          </cell>
          <cell r="G249" t="str">
            <v>01010100</v>
          </cell>
        </row>
        <row r="250">
          <cell r="C250">
            <v>0</v>
          </cell>
          <cell r="E250" t="str">
            <v>взаимозачет</v>
          </cell>
          <cell r="G250" t="str">
            <v>01010100</v>
          </cell>
        </row>
        <row r="251">
          <cell r="C251">
            <v>0</v>
          </cell>
          <cell r="E251" t="str">
            <v>взаимозачет</v>
          </cell>
          <cell r="G251" t="str">
            <v>01010100</v>
          </cell>
        </row>
        <row r="252">
          <cell r="C252">
            <v>0</v>
          </cell>
          <cell r="E252" t="str">
            <v>взаимозачет</v>
          </cell>
          <cell r="G252" t="str">
            <v>01010100</v>
          </cell>
        </row>
        <row r="253">
          <cell r="C253">
            <v>0</v>
          </cell>
          <cell r="E253" t="str">
            <v>взаимозачет</v>
          </cell>
          <cell r="G253" t="str">
            <v>01010100</v>
          </cell>
        </row>
        <row r="254">
          <cell r="C254">
            <v>0</v>
          </cell>
          <cell r="E254" t="str">
            <v>взаимозачет</v>
          </cell>
          <cell r="G254" t="str">
            <v>01010100</v>
          </cell>
        </row>
        <row r="255">
          <cell r="C255">
            <v>0</v>
          </cell>
          <cell r="E255" t="str">
            <v>взаимозачет</v>
          </cell>
          <cell r="G255" t="str">
            <v>01010100</v>
          </cell>
        </row>
        <row r="256">
          <cell r="C256">
            <v>0</v>
          </cell>
          <cell r="E256" t="str">
            <v>40702810409000000514</v>
          </cell>
          <cell r="G256" t="str">
            <v>02020200</v>
          </cell>
        </row>
        <row r="257">
          <cell r="C257">
            <v>0</v>
          </cell>
          <cell r="E257" t="str">
            <v>40702810409000000514</v>
          </cell>
          <cell r="G257" t="str">
            <v>02020200</v>
          </cell>
        </row>
        <row r="258">
          <cell r="C258">
            <v>0</v>
          </cell>
          <cell r="E258" t="str">
            <v>40702810409000000514</v>
          </cell>
          <cell r="G258" t="str">
            <v>02020200</v>
          </cell>
        </row>
        <row r="259">
          <cell r="C259">
            <v>0</v>
          </cell>
          <cell r="E259" t="str">
            <v>40702810409000000514</v>
          </cell>
          <cell r="G259" t="str">
            <v>02020400</v>
          </cell>
        </row>
        <row r="260">
          <cell r="C260">
            <v>0</v>
          </cell>
          <cell r="E260" t="str">
            <v>40702810409000000514</v>
          </cell>
          <cell r="G260" t="str">
            <v>01010100</v>
          </cell>
        </row>
        <row r="261">
          <cell r="C261">
            <v>0</v>
          </cell>
          <cell r="E261" t="str">
            <v>40702810409000000514</v>
          </cell>
          <cell r="G261" t="str">
            <v>01010100</v>
          </cell>
        </row>
        <row r="262">
          <cell r="C262">
            <v>0</v>
          </cell>
          <cell r="E262" t="str">
            <v>40702810460270100736</v>
          </cell>
          <cell r="G262" t="str">
            <v>02020200</v>
          </cell>
        </row>
        <row r="263">
          <cell r="C263">
            <v>0</v>
          </cell>
          <cell r="E263" t="str">
            <v>40702810460270100736</v>
          </cell>
          <cell r="G263" t="str">
            <v>02020200</v>
          </cell>
        </row>
        <row r="264">
          <cell r="C264">
            <v>0</v>
          </cell>
          <cell r="E264" t="str">
            <v>40702810460270100736</v>
          </cell>
          <cell r="G264" t="str">
            <v>02020200</v>
          </cell>
        </row>
        <row r="265">
          <cell r="C265">
            <v>0</v>
          </cell>
          <cell r="E265" t="str">
            <v>40702810460270100736</v>
          </cell>
          <cell r="G265" t="str">
            <v>01010100</v>
          </cell>
        </row>
        <row r="266">
          <cell r="C266">
            <v>0</v>
          </cell>
          <cell r="E266" t="str">
            <v>40702810460270100736</v>
          </cell>
          <cell r="G266" t="str">
            <v>01010100</v>
          </cell>
        </row>
        <row r="267">
          <cell r="C267">
            <v>0</v>
          </cell>
          <cell r="E267" t="str">
            <v>40702810600000002498</v>
          </cell>
          <cell r="G267" t="str">
            <v>01010100</v>
          </cell>
        </row>
        <row r="268">
          <cell r="C268">
            <v>0</v>
          </cell>
          <cell r="E268" t="str">
            <v>50</v>
          </cell>
          <cell r="G268" t="str">
            <v>02020500</v>
          </cell>
        </row>
        <row r="269">
          <cell r="C269">
            <v>0</v>
          </cell>
          <cell r="E269" t="str">
            <v>50</v>
          </cell>
          <cell r="G269" t="str">
            <v>02020400</v>
          </cell>
        </row>
        <row r="270">
          <cell r="C270">
            <v>0</v>
          </cell>
          <cell r="E270" t="str">
            <v>50</v>
          </cell>
          <cell r="G270" t="str">
            <v>02020400</v>
          </cell>
        </row>
        <row r="271">
          <cell r="C271">
            <v>0</v>
          </cell>
          <cell r="E271" t="str">
            <v>50</v>
          </cell>
          <cell r="G271" t="str">
            <v>01010100</v>
          </cell>
        </row>
        <row r="272">
          <cell r="C272">
            <v>0</v>
          </cell>
          <cell r="E272" t="str">
            <v>50</v>
          </cell>
          <cell r="G272" t="str">
            <v>01010100</v>
          </cell>
        </row>
        <row r="273">
          <cell r="C273">
            <v>0</v>
          </cell>
          <cell r="E273" t="str">
            <v>50</v>
          </cell>
          <cell r="G273" t="str">
            <v>01010100</v>
          </cell>
        </row>
        <row r="274">
          <cell r="C274">
            <v>0</v>
          </cell>
          <cell r="E274" t="str">
            <v>50</v>
          </cell>
          <cell r="G274" t="str">
            <v>02020100</v>
          </cell>
        </row>
        <row r="275">
          <cell r="C275">
            <v>0</v>
          </cell>
          <cell r="E275" t="str">
            <v>40702810409000000514</v>
          </cell>
          <cell r="G275" t="str">
            <v>01010100</v>
          </cell>
        </row>
        <row r="276">
          <cell r="C276">
            <v>0</v>
          </cell>
          <cell r="E276" t="str">
            <v>40702810460270100736</v>
          </cell>
          <cell r="G276" t="str">
            <v>02020200</v>
          </cell>
        </row>
        <row r="277">
          <cell r="C277">
            <v>0</v>
          </cell>
          <cell r="E277" t="str">
            <v>40702810460270100736</v>
          </cell>
          <cell r="G277" t="str">
            <v>02020200</v>
          </cell>
        </row>
        <row r="278">
          <cell r="C278">
            <v>0</v>
          </cell>
          <cell r="E278" t="str">
            <v>40702810460270100736</v>
          </cell>
          <cell r="G278" t="str">
            <v>02020200</v>
          </cell>
        </row>
        <row r="279">
          <cell r="C279">
            <v>0</v>
          </cell>
          <cell r="E279" t="str">
            <v>40702810460270100736</v>
          </cell>
          <cell r="G279" t="str">
            <v>01010100</v>
          </cell>
        </row>
        <row r="280">
          <cell r="C280">
            <v>0</v>
          </cell>
          <cell r="E280" t="str">
            <v>40702810460270100736</v>
          </cell>
          <cell r="G280" t="str">
            <v>01010100</v>
          </cell>
        </row>
        <row r="281">
          <cell r="C281">
            <v>0</v>
          </cell>
          <cell r="E281" t="str">
            <v>50</v>
          </cell>
          <cell r="G281" t="str">
            <v>02020400</v>
          </cell>
        </row>
        <row r="282">
          <cell r="C282">
            <v>0</v>
          </cell>
          <cell r="E282" t="str">
            <v>50</v>
          </cell>
          <cell r="G282" t="str">
            <v>02020400</v>
          </cell>
        </row>
        <row r="283">
          <cell r="C283">
            <v>0</v>
          </cell>
          <cell r="E283" t="str">
            <v>50</v>
          </cell>
          <cell r="G283" t="str">
            <v>02020400</v>
          </cell>
        </row>
        <row r="284">
          <cell r="C284">
            <v>0</v>
          </cell>
          <cell r="E284" t="str">
            <v>50</v>
          </cell>
          <cell r="G284" t="str">
            <v>01010100</v>
          </cell>
        </row>
        <row r="285">
          <cell r="C285">
            <v>0</v>
          </cell>
          <cell r="E285" t="str">
            <v>50</v>
          </cell>
          <cell r="G285" t="str">
            <v>01010100</v>
          </cell>
        </row>
        <row r="286">
          <cell r="C286">
            <v>0</v>
          </cell>
          <cell r="E286" t="str">
            <v>50</v>
          </cell>
          <cell r="G286" t="str">
            <v>01010100</v>
          </cell>
        </row>
        <row r="287">
          <cell r="C287">
            <v>0</v>
          </cell>
          <cell r="E287" t="str">
            <v>50</v>
          </cell>
          <cell r="G287" t="str">
            <v>02020100</v>
          </cell>
        </row>
        <row r="288">
          <cell r="C288">
            <v>0</v>
          </cell>
          <cell r="E288" t="str">
            <v>40702810409000000514</v>
          </cell>
          <cell r="G288" t="str">
            <v>02020500</v>
          </cell>
        </row>
        <row r="289">
          <cell r="C289">
            <v>0</v>
          </cell>
          <cell r="E289" t="str">
            <v>40702810409000000514</v>
          </cell>
          <cell r="G289" t="str">
            <v>01010201</v>
          </cell>
        </row>
        <row r="290">
          <cell r="C290">
            <v>0</v>
          </cell>
          <cell r="E290" t="str">
            <v>40702810409000000514</v>
          </cell>
          <cell r="G290" t="str">
            <v>01010201</v>
          </cell>
        </row>
        <row r="291">
          <cell r="C291">
            <v>0</v>
          </cell>
          <cell r="E291" t="str">
            <v>40702810409000000514</v>
          </cell>
          <cell r="G291" t="str">
            <v>01010100</v>
          </cell>
        </row>
        <row r="292">
          <cell r="C292">
            <v>0</v>
          </cell>
          <cell r="E292" t="str">
            <v>40702810409000000514</v>
          </cell>
          <cell r="G292" t="str">
            <v>01010100</v>
          </cell>
        </row>
        <row r="293">
          <cell r="C293">
            <v>0</v>
          </cell>
          <cell r="E293" t="str">
            <v>40702810460270100736</v>
          </cell>
          <cell r="G293" t="str">
            <v>01010100</v>
          </cell>
        </row>
        <row r="294">
          <cell r="C294">
            <v>0</v>
          </cell>
          <cell r="E294" t="str">
            <v>40702810460270100736</v>
          </cell>
          <cell r="G294" t="str">
            <v>01010100</v>
          </cell>
        </row>
        <row r="295">
          <cell r="C295">
            <v>0</v>
          </cell>
          <cell r="E295" t="str">
            <v>50</v>
          </cell>
          <cell r="G295" t="str">
            <v>02020400</v>
          </cell>
        </row>
        <row r="296">
          <cell r="C296">
            <v>0</v>
          </cell>
          <cell r="E296" t="str">
            <v>50</v>
          </cell>
          <cell r="G296" t="str">
            <v>02020400</v>
          </cell>
        </row>
        <row r="297">
          <cell r="C297">
            <v>0</v>
          </cell>
          <cell r="E297" t="str">
            <v>50</v>
          </cell>
          <cell r="G297" t="str">
            <v>01010100</v>
          </cell>
        </row>
        <row r="298">
          <cell r="C298">
            <v>0</v>
          </cell>
          <cell r="E298" t="str">
            <v>50</v>
          </cell>
          <cell r="G298" t="str">
            <v>01010100</v>
          </cell>
        </row>
        <row r="299">
          <cell r="C299">
            <v>0</v>
          </cell>
          <cell r="E299" t="str">
            <v>50</v>
          </cell>
          <cell r="G299" t="str">
            <v>01010100</v>
          </cell>
        </row>
        <row r="300">
          <cell r="C300">
            <v>0</v>
          </cell>
          <cell r="E300" t="str">
            <v>40702810409000000514</v>
          </cell>
          <cell r="G300" t="str">
            <v>02020500</v>
          </cell>
        </row>
        <row r="301">
          <cell r="C301">
            <v>0</v>
          </cell>
          <cell r="E301" t="str">
            <v>40702810409000000514</v>
          </cell>
          <cell r="G301" t="str">
            <v>02020200</v>
          </cell>
        </row>
        <row r="302">
          <cell r="C302">
            <v>0</v>
          </cell>
          <cell r="E302" t="str">
            <v>40702810409000000514</v>
          </cell>
          <cell r="G302" t="str">
            <v>02020200</v>
          </cell>
        </row>
        <row r="303">
          <cell r="C303">
            <v>0</v>
          </cell>
          <cell r="E303" t="str">
            <v>40702810409000000514</v>
          </cell>
          <cell r="G303" t="str">
            <v>02020200</v>
          </cell>
        </row>
        <row r="304">
          <cell r="C304">
            <v>0</v>
          </cell>
          <cell r="E304" t="str">
            <v>40702810409000000514</v>
          </cell>
          <cell r="G304" t="str">
            <v>02020200</v>
          </cell>
        </row>
        <row r="305">
          <cell r="C305">
            <v>0</v>
          </cell>
          <cell r="E305" t="str">
            <v>40702810409000000514</v>
          </cell>
          <cell r="G305" t="str">
            <v>02020200</v>
          </cell>
        </row>
        <row r="306">
          <cell r="C306">
            <v>0</v>
          </cell>
          <cell r="E306" t="str">
            <v>40702810409000000514</v>
          </cell>
          <cell r="G306" t="str">
            <v>02020200</v>
          </cell>
        </row>
        <row r="307">
          <cell r="C307">
            <v>0</v>
          </cell>
          <cell r="E307" t="str">
            <v>40702810409000000514</v>
          </cell>
          <cell r="G307" t="str">
            <v>02020200</v>
          </cell>
        </row>
        <row r="308">
          <cell r="C308">
            <v>0</v>
          </cell>
          <cell r="E308" t="str">
            <v>40702810409000000514</v>
          </cell>
          <cell r="G308" t="str">
            <v>02020200</v>
          </cell>
        </row>
        <row r="309">
          <cell r="C309">
            <v>0</v>
          </cell>
          <cell r="E309" t="str">
            <v>40702810409000000514</v>
          </cell>
          <cell r="G309" t="str">
            <v>02020400</v>
          </cell>
        </row>
        <row r="310">
          <cell r="C310">
            <v>0</v>
          </cell>
          <cell r="E310" t="str">
            <v>40702810409000000514</v>
          </cell>
          <cell r="G310" t="str">
            <v>02020400</v>
          </cell>
        </row>
        <row r="311">
          <cell r="C311">
            <v>0</v>
          </cell>
          <cell r="E311" t="str">
            <v>40702810409000000514</v>
          </cell>
          <cell r="G311" t="str">
            <v>01010100</v>
          </cell>
        </row>
        <row r="312">
          <cell r="C312">
            <v>0</v>
          </cell>
          <cell r="E312" t="str">
            <v>40702810409000000514</v>
          </cell>
          <cell r="G312" t="str">
            <v>01010100</v>
          </cell>
        </row>
        <row r="313">
          <cell r="C313">
            <v>0</v>
          </cell>
          <cell r="E313" t="str">
            <v>40702810460270100736</v>
          </cell>
          <cell r="G313" t="str">
            <v>02020200</v>
          </cell>
        </row>
        <row r="314">
          <cell r="C314">
            <v>0</v>
          </cell>
          <cell r="E314" t="str">
            <v>40702810460270100736</v>
          </cell>
          <cell r="G314" t="str">
            <v>02020200</v>
          </cell>
        </row>
        <row r="315">
          <cell r="C315">
            <v>0</v>
          </cell>
          <cell r="E315" t="str">
            <v>40702810460270100736</v>
          </cell>
          <cell r="G315" t="str">
            <v>02020200</v>
          </cell>
        </row>
        <row r="316">
          <cell r="C316">
            <v>0</v>
          </cell>
          <cell r="E316" t="str">
            <v>40702810460270100736</v>
          </cell>
          <cell r="G316" t="str">
            <v>01010202</v>
          </cell>
        </row>
        <row r="317">
          <cell r="C317">
            <v>0</v>
          </cell>
          <cell r="E317" t="str">
            <v>40702810460270100736</v>
          </cell>
          <cell r="G317" t="str">
            <v>01010100</v>
          </cell>
        </row>
        <row r="318">
          <cell r="C318">
            <v>0</v>
          </cell>
          <cell r="E318" t="str">
            <v>40702810460270100736</v>
          </cell>
          <cell r="G318" t="str">
            <v>01010100</v>
          </cell>
        </row>
        <row r="319">
          <cell r="C319">
            <v>0</v>
          </cell>
          <cell r="E319" t="str">
            <v>40702810460270100736</v>
          </cell>
          <cell r="G319" t="str">
            <v>03030000</v>
          </cell>
        </row>
        <row r="320">
          <cell r="C320">
            <v>0</v>
          </cell>
          <cell r="E320" t="str">
            <v>40702810460270100736</v>
          </cell>
          <cell r="G320" t="str">
            <v>02020100</v>
          </cell>
        </row>
        <row r="321">
          <cell r="C321">
            <v>0</v>
          </cell>
          <cell r="E321" t="str">
            <v>40702810600000002498</v>
          </cell>
          <cell r="G321" t="str">
            <v>01010100</v>
          </cell>
        </row>
        <row r="322">
          <cell r="C322">
            <v>0</v>
          </cell>
          <cell r="E322" t="str">
            <v>50</v>
          </cell>
          <cell r="G322" t="str">
            <v>02020700</v>
          </cell>
        </row>
        <row r="323">
          <cell r="C323">
            <v>0</v>
          </cell>
          <cell r="E323" t="str">
            <v>50</v>
          </cell>
          <cell r="G323" t="str">
            <v>01010100</v>
          </cell>
        </row>
        <row r="324">
          <cell r="C324">
            <v>0</v>
          </cell>
          <cell r="E324" t="str">
            <v>50</v>
          </cell>
          <cell r="G324" t="str">
            <v>01010100</v>
          </cell>
        </row>
        <row r="325">
          <cell r="C325">
            <v>0</v>
          </cell>
          <cell r="E325" t="str">
            <v>50</v>
          </cell>
          <cell r="G325" t="str">
            <v>01010100</v>
          </cell>
        </row>
        <row r="326">
          <cell r="C326">
            <v>0</v>
          </cell>
          <cell r="E326" t="str">
            <v>50</v>
          </cell>
          <cell r="G326" t="str">
            <v>02020100</v>
          </cell>
        </row>
        <row r="327">
          <cell r="C327">
            <v>0</v>
          </cell>
          <cell r="E327" t="str">
            <v>40702810409000000514</v>
          </cell>
          <cell r="G327" t="str">
            <v>02020500</v>
          </cell>
        </row>
        <row r="328">
          <cell r="C328">
            <v>0</v>
          </cell>
          <cell r="E328" t="str">
            <v>40702810409000000514</v>
          </cell>
          <cell r="G328" t="str">
            <v>02020400</v>
          </cell>
        </row>
        <row r="329">
          <cell r="C329">
            <v>0</v>
          </cell>
          <cell r="E329" t="str">
            <v>40702810409000000514</v>
          </cell>
          <cell r="G329" t="str">
            <v>02020400</v>
          </cell>
        </row>
        <row r="330">
          <cell r="C330">
            <v>0</v>
          </cell>
          <cell r="E330" t="str">
            <v>40702810409000000514</v>
          </cell>
          <cell r="G330" t="str">
            <v>02020400</v>
          </cell>
        </row>
        <row r="331">
          <cell r="C331">
            <v>0</v>
          </cell>
          <cell r="E331" t="str">
            <v>40702810409000000514</v>
          </cell>
          <cell r="G331" t="str">
            <v>02021500</v>
          </cell>
        </row>
        <row r="332">
          <cell r="C332">
            <v>0</v>
          </cell>
          <cell r="E332" t="str">
            <v>40702810409000000514</v>
          </cell>
          <cell r="G332" t="str">
            <v>01010100</v>
          </cell>
        </row>
        <row r="333">
          <cell r="C333">
            <v>0</v>
          </cell>
          <cell r="E333" t="str">
            <v>40702810409000000514</v>
          </cell>
          <cell r="G333" t="str">
            <v>01010100</v>
          </cell>
        </row>
        <row r="334">
          <cell r="C334">
            <v>0</v>
          </cell>
          <cell r="E334" t="str">
            <v>40702810409000000514</v>
          </cell>
          <cell r="G334" t="str">
            <v>01010100</v>
          </cell>
        </row>
        <row r="335">
          <cell r="C335">
            <v>0</v>
          </cell>
          <cell r="E335" t="str">
            <v>40702810460270100736</v>
          </cell>
          <cell r="G335" t="str">
            <v>02020200</v>
          </cell>
        </row>
        <row r="336">
          <cell r="C336">
            <v>0</v>
          </cell>
          <cell r="E336" t="str">
            <v>40702810460270100736</v>
          </cell>
          <cell r="G336" t="str">
            <v>01010100</v>
          </cell>
        </row>
        <row r="337">
          <cell r="C337">
            <v>0</v>
          </cell>
          <cell r="E337" t="str">
            <v>40702810460270100736</v>
          </cell>
          <cell r="G337" t="str">
            <v>01010100</v>
          </cell>
        </row>
        <row r="338">
          <cell r="C338">
            <v>0</v>
          </cell>
          <cell r="E338" t="str">
            <v>40702810600000002498</v>
          </cell>
          <cell r="G338" t="str">
            <v>01010100</v>
          </cell>
        </row>
        <row r="339">
          <cell r="C339">
            <v>0</v>
          </cell>
          <cell r="E339" t="str">
            <v>50</v>
          </cell>
          <cell r="G339" t="str">
            <v>02020400</v>
          </cell>
        </row>
        <row r="340">
          <cell r="C340">
            <v>0</v>
          </cell>
          <cell r="E340" t="str">
            <v>50</v>
          </cell>
          <cell r="G340" t="str">
            <v>02020700</v>
          </cell>
        </row>
        <row r="341">
          <cell r="C341">
            <v>0</v>
          </cell>
          <cell r="E341" t="str">
            <v>50</v>
          </cell>
          <cell r="G341" t="str">
            <v>01010100</v>
          </cell>
        </row>
        <row r="342">
          <cell r="C342">
            <v>0</v>
          </cell>
          <cell r="E342" t="str">
            <v>50</v>
          </cell>
          <cell r="G342" t="str">
            <v>01010100</v>
          </cell>
        </row>
        <row r="343">
          <cell r="C343">
            <v>0</v>
          </cell>
          <cell r="E343" t="str">
            <v>50</v>
          </cell>
          <cell r="G343" t="str">
            <v>01010100</v>
          </cell>
        </row>
        <row r="344">
          <cell r="C344">
            <v>0</v>
          </cell>
          <cell r="E344" t="str">
            <v>вексель</v>
          </cell>
          <cell r="G344" t="str">
            <v>04050000</v>
          </cell>
        </row>
        <row r="345">
          <cell r="C345">
            <v>0</v>
          </cell>
          <cell r="E345" t="str">
            <v>40702810409000000514</v>
          </cell>
          <cell r="G345" t="str">
            <v>02020200</v>
          </cell>
        </row>
        <row r="346">
          <cell r="C346">
            <v>0</v>
          </cell>
          <cell r="E346" t="str">
            <v>40702810409000000514</v>
          </cell>
          <cell r="G346" t="str">
            <v>02020200</v>
          </cell>
        </row>
        <row r="347">
          <cell r="C347">
            <v>0</v>
          </cell>
          <cell r="E347" t="str">
            <v>40702810409000000514</v>
          </cell>
          <cell r="G347" t="str">
            <v>01010100</v>
          </cell>
        </row>
        <row r="348">
          <cell r="C348">
            <v>0</v>
          </cell>
          <cell r="E348" t="str">
            <v>40702810409000000514</v>
          </cell>
          <cell r="G348" t="str">
            <v>01010100</v>
          </cell>
        </row>
        <row r="349">
          <cell r="C349">
            <v>0</v>
          </cell>
          <cell r="E349" t="str">
            <v>40702810460270100736</v>
          </cell>
          <cell r="G349" t="str">
            <v>02020200</v>
          </cell>
        </row>
        <row r="350">
          <cell r="C350">
            <v>0</v>
          </cell>
          <cell r="E350" t="str">
            <v>40702810460270100736</v>
          </cell>
          <cell r="G350" t="str">
            <v>02020700</v>
          </cell>
        </row>
        <row r="351">
          <cell r="C351">
            <v>0</v>
          </cell>
          <cell r="E351" t="str">
            <v>40702810460270100736</v>
          </cell>
          <cell r="G351" t="str">
            <v>01010100</v>
          </cell>
        </row>
        <row r="352">
          <cell r="C352">
            <v>0</v>
          </cell>
          <cell r="E352" t="str">
            <v>40702810460270100736</v>
          </cell>
          <cell r="G352" t="str">
            <v>01010100</v>
          </cell>
        </row>
        <row r="353">
          <cell r="C353">
            <v>0</v>
          </cell>
          <cell r="E353" t="str">
            <v>50</v>
          </cell>
          <cell r="G353" t="str">
            <v>02020400</v>
          </cell>
        </row>
        <row r="354">
          <cell r="C354">
            <v>0</v>
          </cell>
          <cell r="E354" t="str">
            <v>50</v>
          </cell>
          <cell r="G354" t="str">
            <v>01010100</v>
          </cell>
        </row>
        <row r="355">
          <cell r="C355">
            <v>0</v>
          </cell>
          <cell r="E355" t="str">
            <v>50</v>
          </cell>
          <cell r="G355" t="str">
            <v>01010100</v>
          </cell>
        </row>
        <row r="356">
          <cell r="C356">
            <v>0</v>
          </cell>
          <cell r="E356" t="str">
            <v>50</v>
          </cell>
          <cell r="G356" t="str">
            <v>01010100</v>
          </cell>
        </row>
        <row r="357">
          <cell r="C357">
            <v>0</v>
          </cell>
          <cell r="E357" t="str">
            <v>50</v>
          </cell>
          <cell r="G357" t="str">
            <v>02020100</v>
          </cell>
        </row>
        <row r="358">
          <cell r="C358">
            <v>0</v>
          </cell>
          <cell r="E358" t="str">
            <v>50</v>
          </cell>
          <cell r="G358" t="str">
            <v>02020100</v>
          </cell>
        </row>
        <row r="359">
          <cell r="C359">
            <v>0</v>
          </cell>
          <cell r="E359" t="str">
            <v>50</v>
          </cell>
          <cell r="G359" t="str">
            <v>05010000</v>
          </cell>
        </row>
        <row r="360">
          <cell r="C360">
            <v>0</v>
          </cell>
          <cell r="E360" t="str">
            <v>50</v>
          </cell>
          <cell r="G360" t="str">
            <v>05010000</v>
          </cell>
        </row>
        <row r="361">
          <cell r="C361">
            <v>0</v>
          </cell>
          <cell r="E361" t="str">
            <v>40702810409000000514</v>
          </cell>
          <cell r="G361" t="str">
            <v>02020200</v>
          </cell>
        </row>
        <row r="362">
          <cell r="C362">
            <v>0</v>
          </cell>
          <cell r="E362" t="str">
            <v>40702810409000000514</v>
          </cell>
          <cell r="G362" t="str">
            <v>02021300</v>
          </cell>
        </row>
        <row r="363">
          <cell r="C363">
            <v>0</v>
          </cell>
          <cell r="E363" t="str">
            <v>40702810409000000514</v>
          </cell>
          <cell r="G363" t="str">
            <v>02021300</v>
          </cell>
        </row>
        <row r="364">
          <cell r="C364">
            <v>0</v>
          </cell>
          <cell r="E364" t="str">
            <v>40702810409000000514</v>
          </cell>
          <cell r="G364" t="str">
            <v>01010100</v>
          </cell>
        </row>
        <row r="365">
          <cell r="C365">
            <v>0</v>
          </cell>
          <cell r="E365" t="str">
            <v>40702810409000000514</v>
          </cell>
          <cell r="G365" t="str">
            <v>01010100</v>
          </cell>
        </row>
        <row r="366">
          <cell r="C366">
            <v>0</v>
          </cell>
          <cell r="E366" t="str">
            <v>40702810460270100736</v>
          </cell>
          <cell r="G366" t="str">
            <v>02020200</v>
          </cell>
        </row>
        <row r="367">
          <cell r="C367">
            <v>0</v>
          </cell>
          <cell r="E367" t="str">
            <v>40702810460270100736</v>
          </cell>
          <cell r="G367" t="str">
            <v>02020200</v>
          </cell>
        </row>
        <row r="368">
          <cell r="C368">
            <v>0</v>
          </cell>
          <cell r="E368" t="str">
            <v>40702810460270100736</v>
          </cell>
          <cell r="G368" t="str">
            <v>02020200</v>
          </cell>
        </row>
        <row r="369">
          <cell r="C369">
            <v>0</v>
          </cell>
          <cell r="E369" t="str">
            <v>40702810460270100736</v>
          </cell>
          <cell r="G369" t="str">
            <v>01010100</v>
          </cell>
        </row>
        <row r="370">
          <cell r="C370">
            <v>0</v>
          </cell>
          <cell r="E370" t="str">
            <v>40702810460270100736</v>
          </cell>
          <cell r="G370" t="str">
            <v>01010100</v>
          </cell>
        </row>
        <row r="371">
          <cell r="C371">
            <v>0</v>
          </cell>
          <cell r="E371" t="str">
            <v>50</v>
          </cell>
          <cell r="G371" t="str">
            <v>02020500</v>
          </cell>
        </row>
        <row r="372">
          <cell r="C372">
            <v>0</v>
          </cell>
          <cell r="E372" t="str">
            <v>50</v>
          </cell>
          <cell r="G372" t="str">
            <v>02020400</v>
          </cell>
        </row>
        <row r="373">
          <cell r="C373">
            <v>0</v>
          </cell>
          <cell r="E373" t="str">
            <v>50</v>
          </cell>
          <cell r="G373" t="str">
            <v>02020400</v>
          </cell>
        </row>
        <row r="374">
          <cell r="C374">
            <v>0</v>
          </cell>
          <cell r="E374" t="str">
            <v>50</v>
          </cell>
          <cell r="G374" t="str">
            <v>01010100</v>
          </cell>
        </row>
        <row r="375">
          <cell r="C375">
            <v>0</v>
          </cell>
          <cell r="E375" t="str">
            <v>50</v>
          </cell>
          <cell r="G375" t="str">
            <v>01010100</v>
          </cell>
        </row>
        <row r="376">
          <cell r="C376">
            <v>0</v>
          </cell>
          <cell r="E376" t="str">
            <v>50</v>
          </cell>
          <cell r="G376" t="str">
            <v>01010100</v>
          </cell>
        </row>
        <row r="377">
          <cell r="C377">
            <v>0</v>
          </cell>
          <cell r="E377" t="str">
            <v>50</v>
          </cell>
          <cell r="G377" t="str">
            <v>05010000</v>
          </cell>
        </row>
        <row r="378">
          <cell r="C378">
            <v>0</v>
          </cell>
          <cell r="E378" t="str">
            <v>40702810409000000514</v>
          </cell>
          <cell r="G378" t="str">
            <v>02020200</v>
          </cell>
        </row>
        <row r="379">
          <cell r="C379">
            <v>0</v>
          </cell>
          <cell r="E379" t="str">
            <v>40702810409000000514</v>
          </cell>
          <cell r="G379" t="str">
            <v>01010100</v>
          </cell>
        </row>
        <row r="380">
          <cell r="C380">
            <v>0</v>
          </cell>
          <cell r="E380" t="str">
            <v>40702810409000000514</v>
          </cell>
          <cell r="G380" t="str">
            <v>01010100</v>
          </cell>
        </row>
        <row r="381">
          <cell r="C381">
            <v>0</v>
          </cell>
          <cell r="E381" t="str">
            <v>40702810460270100736</v>
          </cell>
          <cell r="G381" t="str">
            <v>01010100</v>
          </cell>
        </row>
        <row r="382">
          <cell r="C382">
            <v>0</v>
          </cell>
          <cell r="E382" t="str">
            <v>40702810460270100736</v>
          </cell>
          <cell r="G382" t="str">
            <v>01010100</v>
          </cell>
        </row>
        <row r="383">
          <cell r="C383">
            <v>0</v>
          </cell>
          <cell r="E383" t="str">
            <v>40702810460270100736</v>
          </cell>
          <cell r="G383" t="str">
            <v>03030000</v>
          </cell>
        </row>
        <row r="384">
          <cell r="C384">
            <v>0</v>
          </cell>
          <cell r="E384" t="str">
            <v>40702810600000002498</v>
          </cell>
          <cell r="G384" t="str">
            <v>01010100</v>
          </cell>
        </row>
        <row r="385">
          <cell r="C385">
            <v>0</v>
          </cell>
          <cell r="E385" t="str">
            <v>50</v>
          </cell>
          <cell r="G385" t="str">
            <v>02020700</v>
          </cell>
        </row>
        <row r="386">
          <cell r="C386">
            <v>0</v>
          </cell>
          <cell r="E386" t="str">
            <v>50</v>
          </cell>
          <cell r="G386" t="str">
            <v>01010100</v>
          </cell>
        </row>
        <row r="387">
          <cell r="C387">
            <v>0</v>
          </cell>
          <cell r="E387" t="str">
            <v>50</v>
          </cell>
          <cell r="G387" t="str">
            <v>01010100</v>
          </cell>
        </row>
        <row r="388">
          <cell r="C388">
            <v>0</v>
          </cell>
          <cell r="E388" t="str">
            <v>50</v>
          </cell>
          <cell r="G388" t="str">
            <v>01010100</v>
          </cell>
        </row>
        <row r="389">
          <cell r="C389">
            <v>0</v>
          </cell>
          <cell r="E389" t="str">
            <v>40702810409000000514</v>
          </cell>
          <cell r="G389" t="str">
            <v>02020400</v>
          </cell>
        </row>
        <row r="390">
          <cell r="C390">
            <v>0</v>
          </cell>
          <cell r="E390" t="str">
            <v>40702810409000000514</v>
          </cell>
          <cell r="G390" t="str">
            <v>02020400</v>
          </cell>
        </row>
        <row r="391">
          <cell r="C391">
            <v>0</v>
          </cell>
          <cell r="E391" t="str">
            <v>40702810409000000514</v>
          </cell>
          <cell r="G391" t="str">
            <v>02020400</v>
          </cell>
        </row>
        <row r="392">
          <cell r="C392">
            <v>0</v>
          </cell>
          <cell r="E392" t="str">
            <v>40702810409000000514</v>
          </cell>
          <cell r="G392" t="str">
            <v>02020700</v>
          </cell>
        </row>
        <row r="393">
          <cell r="C393">
            <v>0</v>
          </cell>
          <cell r="E393" t="str">
            <v>40702810409000000514</v>
          </cell>
          <cell r="G393" t="str">
            <v>01010100</v>
          </cell>
        </row>
        <row r="394">
          <cell r="C394">
            <v>0</v>
          </cell>
          <cell r="E394" t="str">
            <v>40702810409000000514</v>
          </cell>
          <cell r="G394" t="str">
            <v>01010100</v>
          </cell>
        </row>
        <row r="395">
          <cell r="C395">
            <v>0</v>
          </cell>
          <cell r="E395" t="str">
            <v>40702810460270100736</v>
          </cell>
          <cell r="G395" t="str">
            <v>02020200</v>
          </cell>
        </row>
        <row r="396">
          <cell r="C396">
            <v>0</v>
          </cell>
          <cell r="E396" t="str">
            <v>40702810460270100736</v>
          </cell>
          <cell r="G396" t="str">
            <v>01010100</v>
          </cell>
        </row>
        <row r="397">
          <cell r="C397">
            <v>0</v>
          </cell>
          <cell r="E397" t="str">
            <v>40702810460270100736</v>
          </cell>
          <cell r="G397" t="str">
            <v>01010100</v>
          </cell>
        </row>
        <row r="398">
          <cell r="C398">
            <v>0</v>
          </cell>
          <cell r="E398" t="str">
            <v>50</v>
          </cell>
          <cell r="G398" t="str">
            <v>02020400</v>
          </cell>
        </row>
        <row r="399">
          <cell r="C399">
            <v>0</v>
          </cell>
          <cell r="E399" t="str">
            <v>50</v>
          </cell>
          <cell r="G399" t="str">
            <v>02020400</v>
          </cell>
        </row>
        <row r="400">
          <cell r="C400">
            <v>0</v>
          </cell>
          <cell r="E400" t="str">
            <v>50</v>
          </cell>
          <cell r="G400" t="str">
            <v>02020400</v>
          </cell>
        </row>
        <row r="401">
          <cell r="C401">
            <v>0</v>
          </cell>
          <cell r="E401" t="str">
            <v>50</v>
          </cell>
          <cell r="G401" t="str">
            <v>02020400</v>
          </cell>
        </row>
        <row r="402">
          <cell r="C402">
            <v>0</v>
          </cell>
          <cell r="E402" t="str">
            <v>50</v>
          </cell>
          <cell r="G402" t="str">
            <v>02020400</v>
          </cell>
        </row>
        <row r="403">
          <cell r="C403">
            <v>0</v>
          </cell>
          <cell r="E403" t="str">
            <v>50</v>
          </cell>
          <cell r="G403" t="str">
            <v>02020700</v>
          </cell>
        </row>
        <row r="404">
          <cell r="C404">
            <v>0</v>
          </cell>
          <cell r="E404" t="str">
            <v>50</v>
          </cell>
          <cell r="G404" t="str">
            <v>01010100</v>
          </cell>
        </row>
        <row r="405">
          <cell r="C405">
            <v>0</v>
          </cell>
          <cell r="E405" t="str">
            <v>50</v>
          </cell>
          <cell r="G405" t="str">
            <v>01010100</v>
          </cell>
        </row>
        <row r="406">
          <cell r="C406">
            <v>0</v>
          </cell>
          <cell r="E406" t="str">
            <v>50</v>
          </cell>
          <cell r="G406" t="str">
            <v>01010100</v>
          </cell>
        </row>
        <row r="407">
          <cell r="C407">
            <v>0</v>
          </cell>
          <cell r="E407" t="str">
            <v>40702810409000000514</v>
          </cell>
          <cell r="G407" t="str">
            <v>02021500</v>
          </cell>
        </row>
        <row r="408">
          <cell r="C408">
            <v>0</v>
          </cell>
          <cell r="E408" t="str">
            <v>40702810409000000514</v>
          </cell>
          <cell r="G408" t="str">
            <v>01010100</v>
          </cell>
        </row>
        <row r="409">
          <cell r="C409">
            <v>0</v>
          </cell>
          <cell r="E409" t="str">
            <v>40702810409000000514</v>
          </cell>
          <cell r="G409" t="str">
            <v>01010100</v>
          </cell>
        </row>
        <row r="410">
          <cell r="C410">
            <v>0</v>
          </cell>
          <cell r="E410" t="str">
            <v>40702810460270100736</v>
          </cell>
          <cell r="G410" t="str">
            <v>01010100</v>
          </cell>
        </row>
        <row r="411">
          <cell r="C411">
            <v>0</v>
          </cell>
          <cell r="E411" t="str">
            <v>40702810460270100736</v>
          </cell>
          <cell r="G411" t="str">
            <v>01010100</v>
          </cell>
        </row>
        <row r="412">
          <cell r="C412">
            <v>0</v>
          </cell>
          <cell r="E412" t="str">
            <v>50</v>
          </cell>
          <cell r="G412" t="str">
            <v>02020400</v>
          </cell>
        </row>
        <row r="413">
          <cell r="C413">
            <v>0</v>
          </cell>
          <cell r="E413" t="str">
            <v>50</v>
          </cell>
          <cell r="G413" t="str">
            <v>02021500</v>
          </cell>
        </row>
        <row r="414">
          <cell r="C414">
            <v>0</v>
          </cell>
          <cell r="E414" t="str">
            <v>50</v>
          </cell>
          <cell r="G414" t="str">
            <v>02020700</v>
          </cell>
        </row>
        <row r="415">
          <cell r="C415">
            <v>0</v>
          </cell>
          <cell r="E415" t="str">
            <v>50</v>
          </cell>
          <cell r="G415" t="str">
            <v>02020700</v>
          </cell>
        </row>
        <row r="416">
          <cell r="C416">
            <v>0</v>
          </cell>
          <cell r="E416" t="str">
            <v>50</v>
          </cell>
          <cell r="G416" t="str">
            <v>01010100</v>
          </cell>
        </row>
        <row r="417">
          <cell r="C417">
            <v>0</v>
          </cell>
          <cell r="E417" t="str">
            <v>50</v>
          </cell>
          <cell r="G417" t="str">
            <v>01010100</v>
          </cell>
        </row>
        <row r="418">
          <cell r="C418">
            <v>0</v>
          </cell>
          <cell r="E418" t="str">
            <v>50</v>
          </cell>
          <cell r="G418" t="str">
            <v>01010100</v>
          </cell>
        </row>
        <row r="419">
          <cell r="C419">
            <v>0</v>
          </cell>
          <cell r="E419" t="str">
            <v>40702810409000000514</v>
          </cell>
          <cell r="G419" t="str">
            <v>02020200</v>
          </cell>
        </row>
        <row r="420">
          <cell r="C420">
            <v>0</v>
          </cell>
          <cell r="E420" t="str">
            <v>40702810409000000514</v>
          </cell>
          <cell r="G420" t="str">
            <v>02020200</v>
          </cell>
        </row>
        <row r="421">
          <cell r="C421">
            <v>0</v>
          </cell>
          <cell r="E421" t="str">
            <v>40702810409000000514</v>
          </cell>
          <cell r="G421" t="str">
            <v>02020200</v>
          </cell>
        </row>
        <row r="422">
          <cell r="C422">
            <v>0</v>
          </cell>
          <cell r="E422" t="str">
            <v>40702810409000000514</v>
          </cell>
          <cell r="G422" t="str">
            <v>02020200</v>
          </cell>
        </row>
        <row r="423">
          <cell r="C423">
            <v>0</v>
          </cell>
          <cell r="E423" t="str">
            <v>40702810409000000514</v>
          </cell>
          <cell r="G423" t="str">
            <v>02020200</v>
          </cell>
        </row>
        <row r="424">
          <cell r="C424">
            <v>0</v>
          </cell>
          <cell r="E424" t="str">
            <v>40702810409000000514</v>
          </cell>
          <cell r="G424" t="str">
            <v>02020200</v>
          </cell>
        </row>
        <row r="425">
          <cell r="C425">
            <v>0</v>
          </cell>
          <cell r="E425" t="str">
            <v>40702810409000000514</v>
          </cell>
          <cell r="G425" t="str">
            <v>02020200</v>
          </cell>
        </row>
        <row r="426">
          <cell r="C426">
            <v>0</v>
          </cell>
          <cell r="E426" t="str">
            <v>40702810409000000514</v>
          </cell>
          <cell r="G426" t="str">
            <v>02020400</v>
          </cell>
        </row>
        <row r="427">
          <cell r="C427">
            <v>0</v>
          </cell>
          <cell r="E427" t="str">
            <v>40702810409000000514</v>
          </cell>
          <cell r="G427" t="str">
            <v>01010100</v>
          </cell>
        </row>
        <row r="428">
          <cell r="C428">
            <v>0</v>
          </cell>
          <cell r="E428" t="str">
            <v>40702810409000000514</v>
          </cell>
          <cell r="G428" t="str">
            <v>01010100</v>
          </cell>
        </row>
        <row r="429">
          <cell r="C429">
            <v>0</v>
          </cell>
          <cell r="E429" t="str">
            <v>40702810409000000514</v>
          </cell>
          <cell r="G429" t="str">
            <v>05010000</v>
          </cell>
        </row>
        <row r="430">
          <cell r="C430">
            <v>0</v>
          </cell>
          <cell r="E430" t="str">
            <v>40702810460270100736</v>
          </cell>
          <cell r="G430" t="str">
            <v>01010100</v>
          </cell>
        </row>
        <row r="431">
          <cell r="C431">
            <v>0</v>
          </cell>
          <cell r="E431" t="str">
            <v>40702810460270100736</v>
          </cell>
          <cell r="G431" t="str">
            <v>01010100</v>
          </cell>
        </row>
        <row r="432">
          <cell r="C432">
            <v>0</v>
          </cell>
          <cell r="E432" t="str">
            <v>50</v>
          </cell>
          <cell r="G432" t="str">
            <v>02020400</v>
          </cell>
        </row>
        <row r="433">
          <cell r="C433">
            <v>0</v>
          </cell>
          <cell r="E433" t="str">
            <v>50</v>
          </cell>
          <cell r="G433" t="str">
            <v>02020400</v>
          </cell>
        </row>
        <row r="434">
          <cell r="C434">
            <v>0</v>
          </cell>
          <cell r="E434" t="str">
            <v>50</v>
          </cell>
          <cell r="G434" t="str">
            <v>02020400</v>
          </cell>
        </row>
        <row r="435">
          <cell r="C435">
            <v>0</v>
          </cell>
          <cell r="E435" t="str">
            <v>50</v>
          </cell>
          <cell r="G435" t="str">
            <v>02020400</v>
          </cell>
        </row>
        <row r="436">
          <cell r="C436">
            <v>0</v>
          </cell>
          <cell r="E436" t="str">
            <v>50</v>
          </cell>
          <cell r="G436" t="str">
            <v>01010100</v>
          </cell>
        </row>
        <row r="437">
          <cell r="C437">
            <v>0</v>
          </cell>
          <cell r="E437" t="str">
            <v>50</v>
          </cell>
          <cell r="G437" t="str">
            <v>01010100</v>
          </cell>
        </row>
        <row r="438">
          <cell r="C438">
            <v>0</v>
          </cell>
          <cell r="E438" t="str">
            <v>50</v>
          </cell>
          <cell r="G438" t="str">
            <v>01010100</v>
          </cell>
        </row>
        <row r="439">
          <cell r="C439">
            <v>0</v>
          </cell>
          <cell r="E439" t="str">
            <v>40702810409000000514</v>
          </cell>
          <cell r="G439" t="str">
            <v>02020500</v>
          </cell>
        </row>
        <row r="440">
          <cell r="C440">
            <v>0</v>
          </cell>
          <cell r="E440" t="str">
            <v>40702810409000000514</v>
          </cell>
          <cell r="G440" t="str">
            <v>02020400</v>
          </cell>
        </row>
        <row r="441">
          <cell r="C441">
            <v>0</v>
          </cell>
          <cell r="E441" t="str">
            <v>40702810409000000514</v>
          </cell>
          <cell r="G441" t="str">
            <v>02020400</v>
          </cell>
        </row>
        <row r="442">
          <cell r="C442">
            <v>0</v>
          </cell>
          <cell r="E442" t="str">
            <v>40702810409000000514</v>
          </cell>
          <cell r="G442" t="str">
            <v>01010100</v>
          </cell>
        </row>
        <row r="443">
          <cell r="C443">
            <v>0</v>
          </cell>
          <cell r="E443" t="str">
            <v>40702810409000000514</v>
          </cell>
          <cell r="G443" t="str">
            <v>01010100</v>
          </cell>
        </row>
        <row r="444">
          <cell r="C444">
            <v>0</v>
          </cell>
          <cell r="E444" t="str">
            <v>40702810460270100736</v>
          </cell>
          <cell r="G444" t="str">
            <v>02020200</v>
          </cell>
        </row>
        <row r="445">
          <cell r="C445">
            <v>0</v>
          </cell>
          <cell r="E445" t="str">
            <v>40702810460270100736</v>
          </cell>
          <cell r="G445" t="str">
            <v>02020200</v>
          </cell>
        </row>
        <row r="446">
          <cell r="C446">
            <v>0</v>
          </cell>
          <cell r="E446" t="str">
            <v>40702810460270100736</v>
          </cell>
          <cell r="G446" t="str">
            <v>02020200</v>
          </cell>
        </row>
        <row r="447">
          <cell r="C447">
            <v>0</v>
          </cell>
          <cell r="E447" t="str">
            <v>40702810460270100736</v>
          </cell>
          <cell r="G447" t="str">
            <v>02020200</v>
          </cell>
        </row>
        <row r="448">
          <cell r="C448">
            <v>0</v>
          </cell>
          <cell r="E448" t="str">
            <v>40702810460270100736</v>
          </cell>
          <cell r="G448" t="str">
            <v>02020200</v>
          </cell>
        </row>
        <row r="449">
          <cell r="C449">
            <v>0</v>
          </cell>
          <cell r="E449" t="str">
            <v>40702810460270100736</v>
          </cell>
          <cell r="G449" t="str">
            <v>02020200</v>
          </cell>
        </row>
        <row r="450">
          <cell r="C450">
            <v>0</v>
          </cell>
          <cell r="E450" t="str">
            <v>40702810460270100736</v>
          </cell>
          <cell r="G450" t="str">
            <v>01010100</v>
          </cell>
        </row>
        <row r="451">
          <cell r="C451">
            <v>0</v>
          </cell>
          <cell r="E451" t="str">
            <v>40702810460270100736</v>
          </cell>
          <cell r="G451" t="str">
            <v>01010100</v>
          </cell>
        </row>
        <row r="452">
          <cell r="C452">
            <v>0</v>
          </cell>
          <cell r="E452" t="str">
            <v>50</v>
          </cell>
          <cell r="G452" t="str">
            <v>02020400</v>
          </cell>
        </row>
        <row r="453">
          <cell r="C453">
            <v>0</v>
          </cell>
          <cell r="E453" t="str">
            <v>50</v>
          </cell>
          <cell r="G453" t="str">
            <v>02020400</v>
          </cell>
        </row>
        <row r="454">
          <cell r="C454">
            <v>0</v>
          </cell>
          <cell r="E454" t="str">
            <v>50</v>
          </cell>
          <cell r="G454" t="str">
            <v>02020700</v>
          </cell>
        </row>
        <row r="455">
          <cell r="C455">
            <v>0</v>
          </cell>
          <cell r="E455" t="str">
            <v>50</v>
          </cell>
          <cell r="G455" t="str">
            <v>01010100</v>
          </cell>
        </row>
        <row r="456">
          <cell r="C456">
            <v>0</v>
          </cell>
          <cell r="E456" t="str">
            <v>50</v>
          </cell>
          <cell r="G456" t="str">
            <v>01010100</v>
          </cell>
        </row>
        <row r="457">
          <cell r="C457">
            <v>0</v>
          </cell>
          <cell r="E457" t="str">
            <v>50</v>
          </cell>
          <cell r="G457" t="str">
            <v>01010100</v>
          </cell>
        </row>
        <row r="458">
          <cell r="C458">
            <v>0</v>
          </cell>
          <cell r="E458" t="str">
            <v>40702810409000000514</v>
          </cell>
          <cell r="G458" t="str">
            <v>02020500</v>
          </cell>
        </row>
        <row r="459">
          <cell r="C459">
            <v>0</v>
          </cell>
          <cell r="E459" t="str">
            <v>40702810409000000514</v>
          </cell>
          <cell r="G459" t="str">
            <v>02020200</v>
          </cell>
        </row>
        <row r="460">
          <cell r="C460">
            <v>0</v>
          </cell>
          <cell r="E460" t="str">
            <v>40702810409000000514</v>
          </cell>
          <cell r="G460" t="str">
            <v>02020200</v>
          </cell>
        </row>
        <row r="461">
          <cell r="C461">
            <v>0</v>
          </cell>
          <cell r="E461" t="str">
            <v>40702810409000000514</v>
          </cell>
          <cell r="G461" t="str">
            <v>02020200</v>
          </cell>
        </row>
        <row r="462">
          <cell r="C462">
            <v>0</v>
          </cell>
          <cell r="E462" t="str">
            <v>40702810409000000514</v>
          </cell>
          <cell r="G462" t="str">
            <v>02020200</v>
          </cell>
        </row>
        <row r="463">
          <cell r="C463">
            <v>0</v>
          </cell>
          <cell r="E463" t="str">
            <v>40702810409000000514</v>
          </cell>
          <cell r="G463" t="str">
            <v>02020400</v>
          </cell>
        </row>
        <row r="464">
          <cell r="C464">
            <v>0</v>
          </cell>
          <cell r="E464" t="str">
            <v>40702810409000000514</v>
          </cell>
          <cell r="G464" t="str">
            <v>01010100</v>
          </cell>
        </row>
        <row r="465">
          <cell r="C465">
            <v>0</v>
          </cell>
          <cell r="E465" t="str">
            <v>40702810409000000514</v>
          </cell>
          <cell r="G465" t="str">
            <v>01010100</v>
          </cell>
        </row>
        <row r="466">
          <cell r="C466">
            <v>0</v>
          </cell>
          <cell r="E466" t="str">
            <v>40702810460270100736</v>
          </cell>
          <cell r="G466" t="str">
            <v>02020200</v>
          </cell>
        </row>
        <row r="467">
          <cell r="C467">
            <v>0</v>
          </cell>
          <cell r="E467" t="str">
            <v>40702810460270100736</v>
          </cell>
          <cell r="G467" t="str">
            <v>02020400</v>
          </cell>
        </row>
        <row r="468">
          <cell r="C468">
            <v>0</v>
          </cell>
          <cell r="E468" t="str">
            <v>40702810460270100736</v>
          </cell>
          <cell r="G468" t="str">
            <v>01010100</v>
          </cell>
        </row>
        <row r="469">
          <cell r="C469">
            <v>0</v>
          </cell>
          <cell r="E469" t="str">
            <v>40702810460270100736</v>
          </cell>
          <cell r="G469" t="str">
            <v>01010100</v>
          </cell>
        </row>
        <row r="470">
          <cell r="C470">
            <v>0</v>
          </cell>
          <cell r="E470" t="str">
            <v>40702810600000002498</v>
          </cell>
          <cell r="G470" t="str">
            <v>01010100</v>
          </cell>
        </row>
        <row r="471">
          <cell r="C471">
            <v>0</v>
          </cell>
          <cell r="E471" t="str">
            <v>50</v>
          </cell>
          <cell r="G471" t="str">
            <v>02020400</v>
          </cell>
        </row>
        <row r="472">
          <cell r="C472">
            <v>0</v>
          </cell>
          <cell r="E472" t="str">
            <v>50</v>
          </cell>
          <cell r="G472" t="str">
            <v>01010100</v>
          </cell>
        </row>
        <row r="473">
          <cell r="C473">
            <v>0</v>
          </cell>
          <cell r="E473" t="str">
            <v>50</v>
          </cell>
          <cell r="G473" t="str">
            <v>01010100</v>
          </cell>
        </row>
        <row r="474">
          <cell r="C474">
            <v>0</v>
          </cell>
          <cell r="E474" t="str">
            <v>50</v>
          </cell>
          <cell r="G474" t="str">
            <v>01010100</v>
          </cell>
        </row>
        <row r="475">
          <cell r="C475">
            <v>0</v>
          </cell>
          <cell r="E475" t="str">
            <v>40702810409000000514</v>
          </cell>
          <cell r="G475" t="str">
            <v>02020200</v>
          </cell>
        </row>
        <row r="476">
          <cell r="C476">
            <v>0</v>
          </cell>
          <cell r="E476" t="str">
            <v>40702810409000000514</v>
          </cell>
          <cell r="G476" t="str">
            <v>02020200</v>
          </cell>
        </row>
        <row r="477">
          <cell r="C477">
            <v>0</v>
          </cell>
          <cell r="E477" t="str">
            <v>40702810409000000514</v>
          </cell>
          <cell r="G477" t="str">
            <v>02020200</v>
          </cell>
        </row>
        <row r="478">
          <cell r="C478">
            <v>0</v>
          </cell>
          <cell r="E478" t="str">
            <v>40702810409000000514</v>
          </cell>
          <cell r="G478" t="str">
            <v>02020200</v>
          </cell>
        </row>
        <row r="479">
          <cell r="C479">
            <v>0</v>
          </cell>
          <cell r="E479" t="str">
            <v>40702810409000000514</v>
          </cell>
          <cell r="G479" t="str">
            <v>02020200</v>
          </cell>
        </row>
        <row r="480">
          <cell r="C480">
            <v>0</v>
          </cell>
          <cell r="E480" t="str">
            <v>40702810409000000514</v>
          </cell>
          <cell r="G480" t="str">
            <v>02020200</v>
          </cell>
        </row>
        <row r="481">
          <cell r="C481">
            <v>0</v>
          </cell>
          <cell r="E481" t="str">
            <v>40702810409000000514</v>
          </cell>
          <cell r="G481" t="str">
            <v>02020200</v>
          </cell>
        </row>
        <row r="482">
          <cell r="C482">
            <v>0</v>
          </cell>
          <cell r="E482" t="str">
            <v>40702810409000000514</v>
          </cell>
          <cell r="G482" t="str">
            <v>02020200</v>
          </cell>
        </row>
        <row r="483">
          <cell r="C483">
            <v>0</v>
          </cell>
          <cell r="E483" t="str">
            <v>40702810409000000514</v>
          </cell>
          <cell r="G483" t="str">
            <v>02020200</v>
          </cell>
        </row>
        <row r="484">
          <cell r="C484">
            <v>0</v>
          </cell>
          <cell r="E484" t="str">
            <v>40702810409000000514</v>
          </cell>
          <cell r="G484" t="str">
            <v>02020200</v>
          </cell>
        </row>
        <row r="485">
          <cell r="C485">
            <v>0</v>
          </cell>
          <cell r="E485" t="str">
            <v>40702810409000000514</v>
          </cell>
          <cell r="G485" t="str">
            <v>02021300</v>
          </cell>
        </row>
        <row r="486">
          <cell r="C486">
            <v>0</v>
          </cell>
          <cell r="E486" t="str">
            <v>40702810409000000514</v>
          </cell>
          <cell r="G486" t="str">
            <v>02021300</v>
          </cell>
        </row>
        <row r="487">
          <cell r="C487">
            <v>0</v>
          </cell>
          <cell r="E487" t="str">
            <v>40702810409000000514</v>
          </cell>
          <cell r="G487" t="str">
            <v>02021300</v>
          </cell>
        </row>
        <row r="488">
          <cell r="C488">
            <v>0</v>
          </cell>
          <cell r="E488" t="str">
            <v>40702810409000000514</v>
          </cell>
          <cell r="G488" t="str">
            <v>02021300</v>
          </cell>
        </row>
        <row r="489">
          <cell r="C489">
            <v>0</v>
          </cell>
          <cell r="E489" t="str">
            <v>40702810409000000514</v>
          </cell>
          <cell r="G489" t="str">
            <v>02021300</v>
          </cell>
        </row>
        <row r="490">
          <cell r="C490">
            <v>0</v>
          </cell>
          <cell r="E490" t="str">
            <v>40702810409000000514</v>
          </cell>
          <cell r="G490" t="str">
            <v>02020400</v>
          </cell>
        </row>
        <row r="491">
          <cell r="C491">
            <v>0</v>
          </cell>
          <cell r="E491" t="str">
            <v>40702810409000000514</v>
          </cell>
          <cell r="G491" t="str">
            <v>01010100</v>
          </cell>
        </row>
        <row r="492">
          <cell r="C492">
            <v>0</v>
          </cell>
          <cell r="E492" t="str">
            <v>40702810409000000514</v>
          </cell>
          <cell r="G492" t="str">
            <v>01010100</v>
          </cell>
        </row>
        <row r="493">
          <cell r="C493">
            <v>0</v>
          </cell>
          <cell r="E493" t="str">
            <v>40702810460270100736</v>
          </cell>
          <cell r="G493" t="str">
            <v>02020200</v>
          </cell>
        </row>
        <row r="494">
          <cell r="C494">
            <v>0</v>
          </cell>
          <cell r="E494" t="str">
            <v>40702810460270100736</v>
          </cell>
          <cell r="G494" t="str">
            <v>02020200</v>
          </cell>
        </row>
        <row r="495">
          <cell r="C495">
            <v>0</v>
          </cell>
          <cell r="E495" t="str">
            <v>40702810460270100736</v>
          </cell>
          <cell r="G495" t="str">
            <v>02021500</v>
          </cell>
        </row>
        <row r="496">
          <cell r="C496">
            <v>0</v>
          </cell>
          <cell r="E496" t="str">
            <v>40702810460270100736</v>
          </cell>
          <cell r="G496" t="str">
            <v>01010100</v>
          </cell>
        </row>
        <row r="497">
          <cell r="C497">
            <v>0</v>
          </cell>
          <cell r="E497" t="str">
            <v>40702810460270100736</v>
          </cell>
          <cell r="G497" t="str">
            <v>01010100</v>
          </cell>
        </row>
        <row r="498">
          <cell r="C498">
            <v>0</v>
          </cell>
          <cell r="E498" t="str">
            <v>50</v>
          </cell>
          <cell r="G498" t="str">
            <v>02020400</v>
          </cell>
        </row>
        <row r="499">
          <cell r="C499">
            <v>0</v>
          </cell>
          <cell r="E499" t="str">
            <v>50</v>
          </cell>
          <cell r="G499" t="str">
            <v>02020700</v>
          </cell>
        </row>
        <row r="500">
          <cell r="C500">
            <v>0</v>
          </cell>
          <cell r="E500" t="str">
            <v>50</v>
          </cell>
          <cell r="G500" t="str">
            <v>01010100</v>
          </cell>
        </row>
        <row r="501">
          <cell r="C501">
            <v>0</v>
          </cell>
          <cell r="E501" t="str">
            <v>50</v>
          </cell>
          <cell r="G501" t="str">
            <v>01010100</v>
          </cell>
        </row>
        <row r="502">
          <cell r="C502">
            <v>0</v>
          </cell>
          <cell r="E502" t="str">
            <v>50</v>
          </cell>
          <cell r="G502" t="str">
            <v>01010100</v>
          </cell>
        </row>
        <row r="503">
          <cell r="C503">
            <v>0</v>
          </cell>
          <cell r="E503" t="str">
            <v>50</v>
          </cell>
          <cell r="G503" t="str">
            <v>05010000</v>
          </cell>
        </row>
        <row r="504">
          <cell r="C504">
            <v>0</v>
          </cell>
          <cell r="E504" t="str">
            <v>40702810409000000514</v>
          </cell>
          <cell r="G504" t="str">
            <v>02020200</v>
          </cell>
        </row>
        <row r="505">
          <cell r="C505">
            <v>0</v>
          </cell>
          <cell r="E505" t="str">
            <v>40702810409000000514</v>
          </cell>
          <cell r="G505" t="str">
            <v>02020200</v>
          </cell>
        </row>
        <row r="506">
          <cell r="C506">
            <v>0</v>
          </cell>
          <cell r="E506" t="str">
            <v>40702810409000000514</v>
          </cell>
          <cell r="G506" t="str">
            <v>02020200</v>
          </cell>
        </row>
        <row r="507">
          <cell r="C507">
            <v>0</v>
          </cell>
          <cell r="E507" t="str">
            <v>40702810409000000514</v>
          </cell>
          <cell r="G507" t="str">
            <v>02020200</v>
          </cell>
        </row>
        <row r="508">
          <cell r="C508">
            <v>0</v>
          </cell>
          <cell r="E508" t="str">
            <v>40702810409000000514</v>
          </cell>
          <cell r="G508" t="str">
            <v>02020200</v>
          </cell>
        </row>
        <row r="509">
          <cell r="C509">
            <v>0</v>
          </cell>
          <cell r="E509" t="str">
            <v>40702810409000000514</v>
          </cell>
          <cell r="G509" t="str">
            <v>02020400</v>
          </cell>
        </row>
        <row r="510">
          <cell r="C510">
            <v>0</v>
          </cell>
          <cell r="E510" t="str">
            <v>40702810409000000514</v>
          </cell>
          <cell r="G510" t="str">
            <v>01010100</v>
          </cell>
        </row>
        <row r="511">
          <cell r="C511">
            <v>0</v>
          </cell>
          <cell r="E511" t="str">
            <v>40702810409000000514</v>
          </cell>
          <cell r="G511" t="str">
            <v>01010100</v>
          </cell>
        </row>
        <row r="512">
          <cell r="C512">
            <v>0</v>
          </cell>
          <cell r="E512" t="str">
            <v>40702810409000000514</v>
          </cell>
          <cell r="G512" t="str">
            <v>01010100</v>
          </cell>
        </row>
        <row r="513">
          <cell r="C513">
            <v>0</v>
          </cell>
          <cell r="E513" t="str">
            <v>40702810409000000514</v>
          </cell>
          <cell r="G513" t="str">
            <v>01010100</v>
          </cell>
        </row>
        <row r="514">
          <cell r="C514">
            <v>0</v>
          </cell>
          <cell r="E514" t="str">
            <v>40702810460270100736</v>
          </cell>
          <cell r="G514" t="str">
            <v>02020200</v>
          </cell>
        </row>
        <row r="515">
          <cell r="C515">
            <v>0</v>
          </cell>
          <cell r="E515" t="str">
            <v>40702810460270100736</v>
          </cell>
          <cell r="G515" t="str">
            <v>01010100</v>
          </cell>
        </row>
        <row r="516">
          <cell r="C516">
            <v>0</v>
          </cell>
          <cell r="E516" t="str">
            <v>40702810460270100736</v>
          </cell>
          <cell r="G516" t="str">
            <v>01010100</v>
          </cell>
        </row>
        <row r="517">
          <cell r="C517">
            <v>0</v>
          </cell>
          <cell r="E517" t="str">
            <v>40702810460270100736</v>
          </cell>
          <cell r="G517" t="str">
            <v>03030000</v>
          </cell>
        </row>
        <row r="518">
          <cell r="C518">
            <v>0</v>
          </cell>
          <cell r="E518" t="str">
            <v>50</v>
          </cell>
          <cell r="G518" t="str">
            <v>02020400</v>
          </cell>
        </row>
        <row r="519">
          <cell r="C519">
            <v>0</v>
          </cell>
          <cell r="E519" t="str">
            <v>50</v>
          </cell>
          <cell r="G519" t="str">
            <v>02020400</v>
          </cell>
        </row>
        <row r="520">
          <cell r="C520">
            <v>0</v>
          </cell>
          <cell r="E520" t="str">
            <v>50</v>
          </cell>
          <cell r="G520" t="str">
            <v>01010100</v>
          </cell>
        </row>
        <row r="521">
          <cell r="C521">
            <v>0</v>
          </cell>
          <cell r="E521" t="str">
            <v>50</v>
          </cell>
          <cell r="G521" t="str">
            <v>01010100</v>
          </cell>
        </row>
        <row r="522">
          <cell r="C522">
            <v>0</v>
          </cell>
          <cell r="E522" t="str">
            <v>50</v>
          </cell>
          <cell r="G522" t="str">
            <v>01010100</v>
          </cell>
        </row>
        <row r="523">
          <cell r="C523">
            <v>0</v>
          </cell>
          <cell r="E523" t="str">
            <v>вексель</v>
          </cell>
          <cell r="G523" t="str">
            <v>01010100</v>
          </cell>
        </row>
        <row r="524">
          <cell r="C524">
            <v>0</v>
          </cell>
          <cell r="E524" t="str">
            <v>вексель</v>
          </cell>
          <cell r="G524" t="str">
            <v>04050000</v>
          </cell>
        </row>
        <row r="525">
          <cell r="C525">
            <v>0</v>
          </cell>
          <cell r="E525" t="str">
            <v>вексель</v>
          </cell>
          <cell r="G525" t="str">
            <v>01010100</v>
          </cell>
        </row>
        <row r="526">
          <cell r="C526">
            <v>0</v>
          </cell>
          <cell r="E526" t="str">
            <v>вексель</v>
          </cell>
          <cell r="G526" t="str">
            <v>04050000</v>
          </cell>
        </row>
        <row r="527">
          <cell r="C527">
            <v>0</v>
          </cell>
          <cell r="E527" t="str">
            <v>40702810409000000514</v>
          </cell>
          <cell r="G527" t="str">
            <v>02020200</v>
          </cell>
        </row>
        <row r="528">
          <cell r="C528">
            <v>0</v>
          </cell>
          <cell r="E528" t="str">
            <v>40702810409000000514</v>
          </cell>
          <cell r="G528" t="str">
            <v>02020200</v>
          </cell>
        </row>
        <row r="529">
          <cell r="C529">
            <v>0</v>
          </cell>
          <cell r="E529" t="str">
            <v>40702810409000000514</v>
          </cell>
          <cell r="G529" t="str">
            <v>02020400</v>
          </cell>
        </row>
        <row r="530">
          <cell r="C530">
            <v>0</v>
          </cell>
          <cell r="E530" t="str">
            <v>40702810409000000514</v>
          </cell>
          <cell r="G530" t="str">
            <v>01010100</v>
          </cell>
        </row>
        <row r="531">
          <cell r="C531">
            <v>0</v>
          </cell>
          <cell r="E531" t="str">
            <v>40702810409000000514</v>
          </cell>
          <cell r="G531" t="str">
            <v>01010100</v>
          </cell>
        </row>
        <row r="532">
          <cell r="C532">
            <v>0</v>
          </cell>
          <cell r="E532" t="str">
            <v>40702810460270100736</v>
          </cell>
          <cell r="G532" t="str">
            <v>01010100</v>
          </cell>
        </row>
        <row r="533">
          <cell r="C533">
            <v>0</v>
          </cell>
          <cell r="E533" t="str">
            <v>40702810460270100736</v>
          </cell>
          <cell r="G533" t="str">
            <v>01010100</v>
          </cell>
        </row>
        <row r="534">
          <cell r="C534">
            <v>0</v>
          </cell>
          <cell r="E534" t="str">
            <v>50</v>
          </cell>
          <cell r="G534" t="str">
            <v>02020500</v>
          </cell>
        </row>
        <row r="535">
          <cell r="C535">
            <v>0</v>
          </cell>
          <cell r="E535" t="str">
            <v>50</v>
          </cell>
          <cell r="G535" t="str">
            <v>02020500</v>
          </cell>
        </row>
        <row r="536">
          <cell r="C536">
            <v>0</v>
          </cell>
          <cell r="E536" t="str">
            <v>50</v>
          </cell>
          <cell r="G536" t="str">
            <v>02021300</v>
          </cell>
        </row>
        <row r="537">
          <cell r="C537">
            <v>0</v>
          </cell>
          <cell r="E537" t="str">
            <v>50</v>
          </cell>
          <cell r="G537" t="str">
            <v>02020400</v>
          </cell>
        </row>
        <row r="538">
          <cell r="C538">
            <v>0</v>
          </cell>
          <cell r="E538" t="str">
            <v>50</v>
          </cell>
          <cell r="G538" t="str">
            <v>02020400</v>
          </cell>
        </row>
        <row r="539">
          <cell r="C539">
            <v>0</v>
          </cell>
          <cell r="E539" t="str">
            <v>50</v>
          </cell>
          <cell r="G539" t="str">
            <v>01010100</v>
          </cell>
        </row>
        <row r="540">
          <cell r="C540">
            <v>0</v>
          </cell>
          <cell r="E540" t="str">
            <v>50</v>
          </cell>
          <cell r="G540" t="str">
            <v>01010100</v>
          </cell>
        </row>
        <row r="541">
          <cell r="C541">
            <v>0</v>
          </cell>
          <cell r="E541" t="str">
            <v>50</v>
          </cell>
          <cell r="G541" t="str">
            <v>01010100</v>
          </cell>
        </row>
        <row r="542">
          <cell r="C542">
            <v>0</v>
          </cell>
          <cell r="E542" t="str">
            <v>50</v>
          </cell>
          <cell r="G542" t="str">
            <v>02020100</v>
          </cell>
        </row>
        <row r="543">
          <cell r="C543">
            <v>0</v>
          </cell>
          <cell r="E543" t="str">
            <v>50</v>
          </cell>
          <cell r="G543" t="str">
            <v>02020100</v>
          </cell>
        </row>
        <row r="544">
          <cell r="C544">
            <v>0</v>
          </cell>
          <cell r="E544" t="str">
            <v>40702810409000000514</v>
          </cell>
          <cell r="G544" t="str">
            <v>02020200</v>
          </cell>
        </row>
        <row r="545">
          <cell r="C545">
            <v>0</v>
          </cell>
          <cell r="E545" t="str">
            <v>40702810409000000514</v>
          </cell>
          <cell r="G545" t="str">
            <v>02020200</v>
          </cell>
        </row>
        <row r="546">
          <cell r="C546">
            <v>0</v>
          </cell>
          <cell r="E546" t="str">
            <v>40702810409000000514</v>
          </cell>
          <cell r="G546" t="str">
            <v>02020200</v>
          </cell>
        </row>
        <row r="547">
          <cell r="C547">
            <v>0</v>
          </cell>
          <cell r="E547" t="str">
            <v>40702810409000000514</v>
          </cell>
          <cell r="G547" t="str">
            <v>02020200</v>
          </cell>
        </row>
        <row r="548">
          <cell r="C548">
            <v>0</v>
          </cell>
          <cell r="E548" t="str">
            <v>40702810409000000514</v>
          </cell>
          <cell r="G548" t="str">
            <v>02020200</v>
          </cell>
        </row>
        <row r="549">
          <cell r="C549">
            <v>0</v>
          </cell>
          <cell r="E549" t="str">
            <v>40702810409000000514</v>
          </cell>
          <cell r="G549" t="str">
            <v>02020200</v>
          </cell>
        </row>
        <row r="550">
          <cell r="C550">
            <v>0</v>
          </cell>
          <cell r="E550" t="str">
            <v>40702810409000000514</v>
          </cell>
          <cell r="G550" t="str">
            <v>02020200</v>
          </cell>
        </row>
        <row r="551">
          <cell r="C551">
            <v>0</v>
          </cell>
          <cell r="E551" t="str">
            <v>40702810409000000514</v>
          </cell>
          <cell r="G551" t="str">
            <v>02020200</v>
          </cell>
        </row>
        <row r="552">
          <cell r="C552">
            <v>0</v>
          </cell>
          <cell r="E552" t="str">
            <v>40702810409000000514</v>
          </cell>
          <cell r="G552" t="str">
            <v>02020200</v>
          </cell>
        </row>
        <row r="553">
          <cell r="C553">
            <v>0</v>
          </cell>
          <cell r="E553" t="str">
            <v>40702810409000000514</v>
          </cell>
          <cell r="G553" t="str">
            <v>02020200</v>
          </cell>
        </row>
        <row r="554">
          <cell r="C554">
            <v>0</v>
          </cell>
          <cell r="E554" t="str">
            <v>40702810409000000514</v>
          </cell>
          <cell r="G554" t="str">
            <v>02020200</v>
          </cell>
        </row>
        <row r="555">
          <cell r="C555">
            <v>0</v>
          </cell>
          <cell r="E555" t="str">
            <v>40702810409000000514</v>
          </cell>
          <cell r="G555" t="str">
            <v>02020200</v>
          </cell>
        </row>
        <row r="556">
          <cell r="C556">
            <v>0</v>
          </cell>
          <cell r="E556" t="str">
            <v>40702810409000000514</v>
          </cell>
          <cell r="G556" t="str">
            <v>02020200</v>
          </cell>
        </row>
        <row r="557">
          <cell r="C557">
            <v>0</v>
          </cell>
          <cell r="E557" t="str">
            <v>40702810409000000514</v>
          </cell>
          <cell r="G557" t="str">
            <v>02020200</v>
          </cell>
        </row>
        <row r="558">
          <cell r="C558">
            <v>0</v>
          </cell>
          <cell r="E558" t="str">
            <v>40702810409000000514</v>
          </cell>
          <cell r="G558" t="str">
            <v>02020200</v>
          </cell>
        </row>
        <row r="559">
          <cell r="C559">
            <v>0</v>
          </cell>
          <cell r="E559" t="str">
            <v>40702810409000000514</v>
          </cell>
          <cell r="G559" t="str">
            <v>02020400</v>
          </cell>
        </row>
        <row r="560">
          <cell r="C560">
            <v>0</v>
          </cell>
          <cell r="E560" t="str">
            <v>40702810409000000514</v>
          </cell>
          <cell r="G560" t="str">
            <v>02020400</v>
          </cell>
        </row>
        <row r="561">
          <cell r="C561">
            <v>0</v>
          </cell>
          <cell r="E561" t="str">
            <v>40702810409000000514</v>
          </cell>
          <cell r="G561" t="str">
            <v>02020400</v>
          </cell>
        </row>
        <row r="562">
          <cell r="C562">
            <v>0</v>
          </cell>
          <cell r="E562" t="str">
            <v>40702810409000000514</v>
          </cell>
          <cell r="G562" t="str">
            <v>02020700</v>
          </cell>
        </row>
        <row r="563">
          <cell r="C563">
            <v>0</v>
          </cell>
          <cell r="E563" t="str">
            <v>40702810409000000514</v>
          </cell>
          <cell r="G563" t="str">
            <v>01010100</v>
          </cell>
        </row>
        <row r="564">
          <cell r="C564">
            <v>0</v>
          </cell>
          <cell r="E564" t="str">
            <v>40702810409000000514</v>
          </cell>
          <cell r="G564" t="str">
            <v>01010100</v>
          </cell>
        </row>
        <row r="565">
          <cell r="C565">
            <v>0</v>
          </cell>
          <cell r="E565" t="str">
            <v>40702810460270100736</v>
          </cell>
          <cell r="G565" t="str">
            <v>02020200</v>
          </cell>
        </row>
        <row r="566">
          <cell r="C566">
            <v>0</v>
          </cell>
          <cell r="E566" t="str">
            <v>40702810460270100736</v>
          </cell>
          <cell r="G566" t="str">
            <v>02020200</v>
          </cell>
        </row>
        <row r="567">
          <cell r="C567">
            <v>0</v>
          </cell>
          <cell r="E567" t="str">
            <v>40702810460270100736</v>
          </cell>
          <cell r="G567" t="str">
            <v>02020200</v>
          </cell>
        </row>
        <row r="568">
          <cell r="C568">
            <v>0</v>
          </cell>
          <cell r="E568" t="str">
            <v>40702810460270100736</v>
          </cell>
          <cell r="G568" t="str">
            <v>01010100</v>
          </cell>
        </row>
        <row r="569">
          <cell r="C569">
            <v>0</v>
          </cell>
          <cell r="E569" t="str">
            <v>40702810460270100736</v>
          </cell>
          <cell r="G569" t="str">
            <v>01010100</v>
          </cell>
        </row>
        <row r="570">
          <cell r="C570">
            <v>0</v>
          </cell>
          <cell r="E570" t="str">
            <v>50</v>
          </cell>
          <cell r="G570" t="str">
            <v>02020900</v>
          </cell>
        </row>
        <row r="571">
          <cell r="C571">
            <v>0</v>
          </cell>
          <cell r="E571" t="str">
            <v>50</v>
          </cell>
          <cell r="G571" t="str">
            <v>01010100</v>
          </cell>
        </row>
        <row r="572">
          <cell r="C572">
            <v>0</v>
          </cell>
          <cell r="E572" t="str">
            <v>50</v>
          </cell>
          <cell r="G572" t="str">
            <v>01010100</v>
          </cell>
        </row>
        <row r="573">
          <cell r="C573">
            <v>0</v>
          </cell>
          <cell r="E573" t="str">
            <v>50</v>
          </cell>
          <cell r="G573" t="str">
            <v>01010100</v>
          </cell>
        </row>
        <row r="574">
          <cell r="C574">
            <v>0</v>
          </cell>
          <cell r="E574" t="str">
            <v>50</v>
          </cell>
          <cell r="G574" t="str">
            <v>05010000</v>
          </cell>
        </row>
        <row r="575">
          <cell r="C575">
            <v>0</v>
          </cell>
          <cell r="E575" t="str">
            <v>40702810409000000514</v>
          </cell>
          <cell r="G575" t="str">
            <v>01010100</v>
          </cell>
        </row>
        <row r="576">
          <cell r="C576">
            <v>0</v>
          </cell>
          <cell r="E576" t="str">
            <v>40702810409000000514</v>
          </cell>
          <cell r="G576" t="str">
            <v>01010100</v>
          </cell>
        </row>
        <row r="577">
          <cell r="C577">
            <v>0</v>
          </cell>
          <cell r="E577" t="str">
            <v>40702810409000000514</v>
          </cell>
          <cell r="G577" t="str">
            <v>05020000</v>
          </cell>
        </row>
        <row r="578">
          <cell r="C578">
            <v>0</v>
          </cell>
          <cell r="E578" t="str">
            <v>40702810460270100736</v>
          </cell>
          <cell r="G578" t="str">
            <v>01010100</v>
          </cell>
        </row>
        <row r="579">
          <cell r="C579">
            <v>0</v>
          </cell>
          <cell r="E579" t="str">
            <v>40702810460270100736</v>
          </cell>
          <cell r="G579" t="str">
            <v>01010100</v>
          </cell>
        </row>
        <row r="580">
          <cell r="C580">
            <v>0</v>
          </cell>
          <cell r="E580" t="str">
            <v>50</v>
          </cell>
          <cell r="G580" t="str">
            <v>02020400</v>
          </cell>
        </row>
        <row r="581">
          <cell r="C581">
            <v>0</v>
          </cell>
          <cell r="E581" t="str">
            <v>50</v>
          </cell>
          <cell r="G581" t="str">
            <v>02020400</v>
          </cell>
        </row>
        <row r="582">
          <cell r="C582">
            <v>0</v>
          </cell>
          <cell r="E582" t="str">
            <v>50</v>
          </cell>
          <cell r="G582" t="str">
            <v>02020400</v>
          </cell>
        </row>
        <row r="583">
          <cell r="C583">
            <v>0</v>
          </cell>
          <cell r="E583" t="str">
            <v>50</v>
          </cell>
          <cell r="G583" t="str">
            <v>02020400</v>
          </cell>
        </row>
        <row r="584">
          <cell r="C584">
            <v>0</v>
          </cell>
          <cell r="E584" t="str">
            <v>50</v>
          </cell>
          <cell r="G584" t="str">
            <v>02020400</v>
          </cell>
        </row>
        <row r="585">
          <cell r="C585">
            <v>0</v>
          </cell>
          <cell r="E585" t="str">
            <v>50</v>
          </cell>
          <cell r="G585" t="str">
            <v>01010100</v>
          </cell>
        </row>
        <row r="586">
          <cell r="C586">
            <v>0</v>
          </cell>
          <cell r="E586" t="str">
            <v>50</v>
          </cell>
          <cell r="G586" t="str">
            <v>01010100</v>
          </cell>
        </row>
        <row r="587">
          <cell r="C587">
            <v>0</v>
          </cell>
          <cell r="E587" t="str">
            <v>50</v>
          </cell>
          <cell r="G587" t="str">
            <v>01010100</v>
          </cell>
        </row>
        <row r="588">
          <cell r="C588">
            <v>0</v>
          </cell>
          <cell r="E588" t="str">
            <v>50</v>
          </cell>
          <cell r="G588" t="str">
            <v>01010100</v>
          </cell>
        </row>
        <row r="589">
          <cell r="C589">
            <v>0</v>
          </cell>
          <cell r="E589" t="str">
            <v>50</v>
          </cell>
          <cell r="G589" t="str">
            <v>05010000</v>
          </cell>
        </row>
        <row r="590">
          <cell r="C590">
            <v>0</v>
          </cell>
          <cell r="E590" t="str">
            <v>вексель</v>
          </cell>
          <cell r="G590" t="str">
            <v>01010100</v>
          </cell>
        </row>
        <row r="591">
          <cell r="C591">
            <v>0</v>
          </cell>
          <cell r="E591" t="str">
            <v>40702810409000000514</v>
          </cell>
          <cell r="G591" t="str">
            <v>02020200</v>
          </cell>
        </row>
        <row r="592">
          <cell r="C592">
            <v>0</v>
          </cell>
          <cell r="E592" t="str">
            <v>40702810409000000514</v>
          </cell>
          <cell r="G592" t="str">
            <v>02020200</v>
          </cell>
        </row>
        <row r="593">
          <cell r="C593">
            <v>0</v>
          </cell>
          <cell r="E593" t="str">
            <v>40702810409000000514</v>
          </cell>
          <cell r="G593" t="str">
            <v>02020200</v>
          </cell>
        </row>
        <row r="594">
          <cell r="C594">
            <v>0</v>
          </cell>
          <cell r="E594" t="str">
            <v>40702810409000000514</v>
          </cell>
          <cell r="G594" t="str">
            <v>02020200</v>
          </cell>
        </row>
        <row r="595">
          <cell r="C595">
            <v>0</v>
          </cell>
          <cell r="E595" t="str">
            <v>40702810409000000514</v>
          </cell>
          <cell r="G595" t="str">
            <v>02020200</v>
          </cell>
        </row>
        <row r="596">
          <cell r="C596">
            <v>0</v>
          </cell>
          <cell r="E596" t="str">
            <v>40702810409000000514</v>
          </cell>
          <cell r="G596" t="str">
            <v>02020200</v>
          </cell>
        </row>
        <row r="597">
          <cell r="C597">
            <v>0</v>
          </cell>
          <cell r="E597" t="str">
            <v>40702810409000000514</v>
          </cell>
          <cell r="G597" t="str">
            <v>02020200</v>
          </cell>
        </row>
        <row r="598">
          <cell r="C598">
            <v>0</v>
          </cell>
          <cell r="E598" t="str">
            <v>40702810409000000514</v>
          </cell>
          <cell r="G598" t="str">
            <v>02020200</v>
          </cell>
        </row>
        <row r="599">
          <cell r="C599">
            <v>0</v>
          </cell>
          <cell r="E599" t="str">
            <v>40702810409000000514</v>
          </cell>
          <cell r="G599" t="str">
            <v>02020200</v>
          </cell>
        </row>
        <row r="600">
          <cell r="C600">
            <v>0</v>
          </cell>
          <cell r="E600" t="str">
            <v>40702810409000000514</v>
          </cell>
          <cell r="G600" t="str">
            <v>02020200</v>
          </cell>
        </row>
        <row r="601">
          <cell r="C601">
            <v>0</v>
          </cell>
          <cell r="E601" t="str">
            <v>40702810409000000514</v>
          </cell>
          <cell r="G601" t="str">
            <v>02020200</v>
          </cell>
        </row>
        <row r="602">
          <cell r="C602">
            <v>0</v>
          </cell>
          <cell r="E602" t="str">
            <v>40702810409000000514</v>
          </cell>
          <cell r="G602" t="str">
            <v>02020400</v>
          </cell>
        </row>
        <row r="603">
          <cell r="C603">
            <v>0</v>
          </cell>
          <cell r="E603" t="str">
            <v>40702810409000000514</v>
          </cell>
          <cell r="G603" t="str">
            <v>04060000</v>
          </cell>
        </row>
        <row r="604">
          <cell r="C604">
            <v>0</v>
          </cell>
          <cell r="E604" t="str">
            <v>40702810409000000514</v>
          </cell>
          <cell r="G604" t="str">
            <v>01010201</v>
          </cell>
        </row>
        <row r="605">
          <cell r="C605">
            <v>0</v>
          </cell>
          <cell r="E605" t="str">
            <v>40702810409000000514</v>
          </cell>
          <cell r="G605" t="str">
            <v>01010201</v>
          </cell>
        </row>
        <row r="606">
          <cell r="C606">
            <v>0</v>
          </cell>
          <cell r="E606" t="str">
            <v>40702810409000000514</v>
          </cell>
          <cell r="G606" t="str">
            <v>01010100</v>
          </cell>
        </row>
        <row r="607">
          <cell r="C607">
            <v>0</v>
          </cell>
          <cell r="E607" t="str">
            <v>40702810409000000514</v>
          </cell>
          <cell r="G607" t="str">
            <v>01010100</v>
          </cell>
        </row>
        <row r="608">
          <cell r="C608">
            <v>0</v>
          </cell>
          <cell r="E608" t="str">
            <v>40702810409000000514</v>
          </cell>
          <cell r="G608" t="str">
            <v>01010100</v>
          </cell>
        </row>
        <row r="609">
          <cell r="C609">
            <v>0</v>
          </cell>
          <cell r="E609" t="str">
            <v>40702810460270100736</v>
          </cell>
          <cell r="G609" t="str">
            <v>02020500</v>
          </cell>
        </row>
        <row r="610">
          <cell r="C610">
            <v>0</v>
          </cell>
          <cell r="E610" t="str">
            <v>40702810460270100736</v>
          </cell>
          <cell r="G610" t="str">
            <v>01010100</v>
          </cell>
        </row>
        <row r="611">
          <cell r="C611">
            <v>0</v>
          </cell>
          <cell r="E611" t="str">
            <v>40702810460270100736</v>
          </cell>
          <cell r="G611" t="str">
            <v>01010100</v>
          </cell>
        </row>
        <row r="612">
          <cell r="C612">
            <v>0</v>
          </cell>
          <cell r="E612" t="str">
            <v>50</v>
          </cell>
          <cell r="G612" t="str">
            <v>02020400</v>
          </cell>
        </row>
        <row r="613">
          <cell r="C613">
            <v>0</v>
          </cell>
          <cell r="E613" t="str">
            <v>50</v>
          </cell>
          <cell r="G613" t="str">
            <v>02021500</v>
          </cell>
        </row>
        <row r="614">
          <cell r="C614">
            <v>0</v>
          </cell>
          <cell r="E614" t="str">
            <v>50</v>
          </cell>
          <cell r="G614" t="str">
            <v>01010100</v>
          </cell>
        </row>
        <row r="615">
          <cell r="C615">
            <v>0</v>
          </cell>
          <cell r="E615" t="str">
            <v>50</v>
          </cell>
          <cell r="G615" t="str">
            <v>01010100</v>
          </cell>
        </row>
        <row r="616">
          <cell r="C616">
            <v>0</v>
          </cell>
          <cell r="E616" t="str">
            <v>50</v>
          </cell>
          <cell r="G616" t="str">
            <v>01010100</v>
          </cell>
        </row>
        <row r="617">
          <cell r="C617">
            <v>0</v>
          </cell>
          <cell r="E617" t="str">
            <v>50</v>
          </cell>
          <cell r="G617" t="str">
            <v>05010000</v>
          </cell>
        </row>
        <row r="618">
          <cell r="C618">
            <v>0</v>
          </cell>
          <cell r="E618" t="str">
            <v>вексель</v>
          </cell>
          <cell r="G618" t="str">
            <v>04050000</v>
          </cell>
        </row>
        <row r="619">
          <cell r="C619">
            <v>0</v>
          </cell>
          <cell r="E619" t="str">
            <v>взаимозачет</v>
          </cell>
          <cell r="G619" t="str">
            <v>01010100</v>
          </cell>
        </row>
        <row r="620">
          <cell r="C620">
            <v>0</v>
          </cell>
          <cell r="E620" t="str">
            <v>взаимозачет</v>
          </cell>
          <cell r="G620" t="str">
            <v>01010100</v>
          </cell>
        </row>
        <row r="621">
          <cell r="C621">
            <v>0</v>
          </cell>
          <cell r="E621" t="str">
            <v>взаимозачет</v>
          </cell>
          <cell r="G621" t="str">
            <v>01010100</v>
          </cell>
        </row>
        <row r="622">
          <cell r="C622">
            <v>0</v>
          </cell>
          <cell r="E622" t="str">
            <v>взаимозачет</v>
          </cell>
          <cell r="G622" t="str">
            <v>01010100</v>
          </cell>
        </row>
        <row r="623">
          <cell r="C623">
            <v>0</v>
          </cell>
          <cell r="E623" t="str">
            <v>взаимозачет</v>
          </cell>
          <cell r="G623" t="str">
            <v>01010100</v>
          </cell>
        </row>
        <row r="624">
          <cell r="C624">
            <v>0</v>
          </cell>
          <cell r="E624" t="str">
            <v>взаимозачет</v>
          </cell>
          <cell r="G624" t="str">
            <v>01010100</v>
          </cell>
        </row>
        <row r="625">
          <cell r="C625">
            <v>0</v>
          </cell>
          <cell r="E625" t="str">
            <v>взаимозачет</v>
          </cell>
          <cell r="G625" t="str">
            <v>01010100</v>
          </cell>
        </row>
        <row r="626">
          <cell r="C626">
            <v>0</v>
          </cell>
          <cell r="E626" t="str">
            <v>взаимозачет</v>
          </cell>
          <cell r="G626" t="str">
            <v>01010100</v>
          </cell>
        </row>
        <row r="627">
          <cell r="C627">
            <v>0</v>
          </cell>
          <cell r="E627" t="str">
            <v>взаимозачет</v>
          </cell>
          <cell r="G627" t="str">
            <v>01010100</v>
          </cell>
        </row>
        <row r="628">
          <cell r="C628">
            <v>0</v>
          </cell>
          <cell r="E628" t="str">
            <v>40702810409000000514</v>
          </cell>
          <cell r="G628" t="str">
            <v>01010201</v>
          </cell>
        </row>
        <row r="629">
          <cell r="C629">
            <v>0</v>
          </cell>
          <cell r="E629" t="str">
            <v>40702810409000000514</v>
          </cell>
          <cell r="G629" t="str">
            <v>02020400</v>
          </cell>
        </row>
        <row r="630">
          <cell r="C630">
            <v>0</v>
          </cell>
          <cell r="E630" t="str">
            <v>40702810409000000514</v>
          </cell>
          <cell r="G630" t="str">
            <v>02020500</v>
          </cell>
        </row>
        <row r="631">
          <cell r="C631">
            <v>0</v>
          </cell>
          <cell r="E631" t="str">
            <v>40702810409000000514</v>
          </cell>
          <cell r="G631" t="str">
            <v>02020200</v>
          </cell>
        </row>
        <row r="632">
          <cell r="C632">
            <v>0</v>
          </cell>
          <cell r="E632" t="str">
            <v>40702810409000000514</v>
          </cell>
          <cell r="G632" t="str">
            <v>02020700</v>
          </cell>
        </row>
        <row r="633">
          <cell r="C633">
            <v>0</v>
          </cell>
          <cell r="E633" t="str">
            <v>40702810409000000514</v>
          </cell>
          <cell r="G633" t="str">
            <v>01010201</v>
          </cell>
        </row>
        <row r="634">
          <cell r="C634">
            <v>0</v>
          </cell>
          <cell r="E634" t="str">
            <v>40762810460270100736</v>
          </cell>
          <cell r="G634" t="str">
            <v>01010100</v>
          </cell>
        </row>
        <row r="635">
          <cell r="C635">
            <v>0</v>
          </cell>
          <cell r="E635" t="str">
            <v>40762810460270100736</v>
          </cell>
          <cell r="G635" t="str">
            <v>01010201</v>
          </cell>
        </row>
        <row r="636">
          <cell r="C636">
            <v>0</v>
          </cell>
          <cell r="E636" t="str">
            <v>40762810460270100736</v>
          </cell>
          <cell r="G636" t="str">
            <v>01010201</v>
          </cell>
        </row>
        <row r="637">
          <cell r="C637">
            <v>0</v>
          </cell>
          <cell r="E637" t="str">
            <v>40762810460270100736</v>
          </cell>
          <cell r="G637" t="str">
            <v>03010000</v>
          </cell>
        </row>
        <row r="638">
          <cell r="C638">
            <v>0</v>
          </cell>
          <cell r="E638" t="str">
            <v>40762810460270100736</v>
          </cell>
          <cell r="G638" t="str">
            <v>02010000</v>
          </cell>
        </row>
        <row r="639">
          <cell r="C639">
            <v>0</v>
          </cell>
          <cell r="E639" t="str">
            <v>40762810600000002498</v>
          </cell>
          <cell r="G639" t="str">
            <v>01010201</v>
          </cell>
        </row>
        <row r="640">
          <cell r="C640">
            <v>0</v>
          </cell>
          <cell r="E640" t="str">
            <v>40702810409000000514</v>
          </cell>
          <cell r="G640" t="str">
            <v>01010201</v>
          </cell>
        </row>
        <row r="641">
          <cell r="C641">
            <v>0</v>
          </cell>
          <cell r="E641" t="str">
            <v>40702810409000000514</v>
          </cell>
          <cell r="G641" t="str">
            <v>01010201</v>
          </cell>
        </row>
        <row r="642">
          <cell r="C642">
            <v>0</v>
          </cell>
          <cell r="E642" t="str">
            <v>40702810409000000514</v>
          </cell>
          <cell r="G642" t="str">
            <v>02020400</v>
          </cell>
        </row>
        <row r="643">
          <cell r="C643">
            <v>0</v>
          </cell>
          <cell r="E643" t="str">
            <v>40702810409000000514</v>
          </cell>
          <cell r="G643" t="str">
            <v>02010000</v>
          </cell>
        </row>
        <row r="644">
          <cell r="C644">
            <v>0</v>
          </cell>
          <cell r="E644" t="str">
            <v>40702810409000000514</v>
          </cell>
          <cell r="G644" t="str">
            <v>02020100</v>
          </cell>
        </row>
        <row r="645">
          <cell r="C645">
            <v>0</v>
          </cell>
          <cell r="E645" t="str">
            <v>40702810409000000514</v>
          </cell>
          <cell r="G645" t="str">
            <v>01010201</v>
          </cell>
        </row>
        <row r="646">
          <cell r="C646">
            <v>0</v>
          </cell>
          <cell r="E646" t="str">
            <v>40762810460270100736</v>
          </cell>
          <cell r="G646" t="str">
            <v>01010100</v>
          </cell>
        </row>
        <row r="647">
          <cell r="C647">
            <v>0</v>
          </cell>
          <cell r="E647" t="str">
            <v>40762810460270100736</v>
          </cell>
          <cell r="G647" t="str">
            <v>01010201</v>
          </cell>
        </row>
        <row r="648">
          <cell r="C648">
            <v>0</v>
          </cell>
          <cell r="E648" t="str">
            <v>40762810460270100736</v>
          </cell>
          <cell r="G648" t="str">
            <v>01010201</v>
          </cell>
        </row>
        <row r="649">
          <cell r="C649">
            <v>0</v>
          </cell>
          <cell r="E649" t="str">
            <v>40762810460270100736</v>
          </cell>
          <cell r="G649" t="str">
            <v>02010000</v>
          </cell>
        </row>
        <row r="650">
          <cell r="C650">
            <v>0</v>
          </cell>
          <cell r="E650" t="str">
            <v>40762810460270100736</v>
          </cell>
          <cell r="G650" t="str">
            <v>02010000</v>
          </cell>
        </row>
        <row r="651">
          <cell r="C651">
            <v>0</v>
          </cell>
          <cell r="E651" t="str">
            <v>40762810600000002498</v>
          </cell>
          <cell r="G651" t="str">
            <v>02010000</v>
          </cell>
        </row>
        <row r="652">
          <cell r="C652">
            <v>0</v>
          </cell>
          <cell r="E652" t="str">
            <v>40702810409000000514</v>
          </cell>
          <cell r="G652" t="str">
            <v>01010201</v>
          </cell>
        </row>
        <row r="653">
          <cell r="C653">
            <v>0</v>
          </cell>
          <cell r="E653" t="str">
            <v>40702810409000000514</v>
          </cell>
          <cell r="G653" t="str">
            <v>01010201</v>
          </cell>
        </row>
        <row r="654">
          <cell r="C654">
            <v>0</v>
          </cell>
          <cell r="E654" t="str">
            <v>40702810409000000514</v>
          </cell>
          <cell r="G654" t="str">
            <v>02020400</v>
          </cell>
        </row>
        <row r="655">
          <cell r="C655">
            <v>0</v>
          </cell>
          <cell r="E655" t="str">
            <v>40702810409000000514</v>
          </cell>
          <cell r="G655" t="str">
            <v>02020400</v>
          </cell>
        </row>
        <row r="656">
          <cell r="C656">
            <v>0</v>
          </cell>
          <cell r="E656" t="str">
            <v>40702810409000000514</v>
          </cell>
          <cell r="G656" t="str">
            <v>02020700</v>
          </cell>
        </row>
        <row r="657">
          <cell r="C657">
            <v>0</v>
          </cell>
          <cell r="E657" t="str">
            <v>40702810409000000514</v>
          </cell>
          <cell r="G657" t="str">
            <v>02020700</v>
          </cell>
        </row>
        <row r="658">
          <cell r="C658">
            <v>0</v>
          </cell>
          <cell r="E658" t="str">
            <v>40702810409000000514</v>
          </cell>
          <cell r="G658" t="str">
            <v>02010000</v>
          </cell>
        </row>
        <row r="659">
          <cell r="C659">
            <v>0</v>
          </cell>
          <cell r="E659" t="str">
            <v>40702810409000000514</v>
          </cell>
          <cell r="G659" t="str">
            <v>02010000</v>
          </cell>
        </row>
        <row r="660">
          <cell r="C660">
            <v>0</v>
          </cell>
          <cell r="E660" t="str">
            <v>40702810409000000514</v>
          </cell>
          <cell r="G660" t="str">
            <v>02020200</v>
          </cell>
        </row>
        <row r="661">
          <cell r="C661">
            <v>0</v>
          </cell>
          <cell r="E661" t="str">
            <v>40702810409000000514</v>
          </cell>
          <cell r="G661" t="str">
            <v>02010000</v>
          </cell>
        </row>
        <row r="662">
          <cell r="C662">
            <v>0</v>
          </cell>
          <cell r="E662" t="str">
            <v>40702810409000000514</v>
          </cell>
          <cell r="G662" t="str">
            <v>01010201</v>
          </cell>
        </row>
        <row r="663">
          <cell r="C663">
            <v>0</v>
          </cell>
          <cell r="E663" t="str">
            <v>40702810409000000514</v>
          </cell>
          <cell r="G663" t="str">
            <v>01010201</v>
          </cell>
        </row>
        <row r="664">
          <cell r="C664">
            <v>0</v>
          </cell>
          <cell r="E664" t="str">
            <v>40702810409000000514</v>
          </cell>
          <cell r="G664" t="str">
            <v>01010201</v>
          </cell>
        </row>
        <row r="665">
          <cell r="C665">
            <v>0</v>
          </cell>
          <cell r="E665" t="str">
            <v>40762810460270100736</v>
          </cell>
          <cell r="G665" t="str">
            <v>01010100</v>
          </cell>
        </row>
        <row r="666">
          <cell r="C666">
            <v>0</v>
          </cell>
          <cell r="E666" t="str">
            <v>40762810460270100736</v>
          </cell>
          <cell r="G666" t="str">
            <v>01010201</v>
          </cell>
        </row>
        <row r="667">
          <cell r="C667">
            <v>0</v>
          </cell>
          <cell r="E667" t="str">
            <v>40762810460270100736</v>
          </cell>
          <cell r="G667" t="str">
            <v>01010201</v>
          </cell>
        </row>
        <row r="668">
          <cell r="C668">
            <v>0</v>
          </cell>
          <cell r="E668" t="str">
            <v>40762810460270100736</v>
          </cell>
          <cell r="G668" t="str">
            <v>02020400</v>
          </cell>
        </row>
        <row r="669">
          <cell r="C669">
            <v>0</v>
          </cell>
          <cell r="E669" t="str">
            <v>40762810460270100736</v>
          </cell>
          <cell r="G669" t="str">
            <v>02010000</v>
          </cell>
        </row>
        <row r="670">
          <cell r="C670">
            <v>0</v>
          </cell>
          <cell r="E670" t="str">
            <v>40702810409000000514</v>
          </cell>
          <cell r="G670" t="str">
            <v>01010201</v>
          </cell>
        </row>
        <row r="671">
          <cell r="C671">
            <v>0</v>
          </cell>
          <cell r="E671" t="str">
            <v>40702810409000000514</v>
          </cell>
          <cell r="G671" t="str">
            <v>01010201</v>
          </cell>
        </row>
        <row r="672">
          <cell r="C672">
            <v>0</v>
          </cell>
          <cell r="E672" t="str">
            <v>40702810409000000514</v>
          </cell>
          <cell r="G672" t="str">
            <v>02020400</v>
          </cell>
        </row>
        <row r="673">
          <cell r="C673">
            <v>0</v>
          </cell>
          <cell r="E673" t="str">
            <v>40702810409000000514</v>
          </cell>
          <cell r="G673" t="str">
            <v>02020400</v>
          </cell>
        </row>
        <row r="674">
          <cell r="C674">
            <v>0</v>
          </cell>
          <cell r="E674" t="str">
            <v>40702810409000000514</v>
          </cell>
          <cell r="G674" t="str">
            <v>02020400</v>
          </cell>
        </row>
        <row r="675">
          <cell r="C675">
            <v>0</v>
          </cell>
          <cell r="E675" t="str">
            <v>40762810460270100736</v>
          </cell>
          <cell r="G675" t="str">
            <v>01010100</v>
          </cell>
        </row>
        <row r="676">
          <cell r="C676">
            <v>0</v>
          </cell>
          <cell r="E676" t="str">
            <v>40762810460270100736</v>
          </cell>
          <cell r="G676" t="str">
            <v>01010201</v>
          </cell>
        </row>
        <row r="677">
          <cell r="C677">
            <v>0</v>
          </cell>
          <cell r="E677" t="str">
            <v>40762810460270100736</v>
          </cell>
          <cell r="G677" t="str">
            <v>01010201</v>
          </cell>
        </row>
        <row r="678">
          <cell r="C678">
            <v>0</v>
          </cell>
          <cell r="E678" t="str">
            <v>40702810409000000514</v>
          </cell>
          <cell r="G678" t="str">
            <v>01010201</v>
          </cell>
        </row>
        <row r="679">
          <cell r="C679">
            <v>0</v>
          </cell>
          <cell r="E679" t="str">
            <v>40702810409000000514</v>
          </cell>
          <cell r="G679" t="str">
            <v>01010201</v>
          </cell>
        </row>
        <row r="680">
          <cell r="C680">
            <v>0</v>
          </cell>
          <cell r="E680" t="str">
            <v>40762810460270100736</v>
          </cell>
          <cell r="G680" t="str">
            <v>01010100</v>
          </cell>
        </row>
        <row r="681">
          <cell r="C681">
            <v>0</v>
          </cell>
          <cell r="E681" t="str">
            <v>40762810460270100736</v>
          </cell>
          <cell r="G681" t="str">
            <v>01010201</v>
          </cell>
        </row>
        <row r="682">
          <cell r="C682">
            <v>0</v>
          </cell>
          <cell r="E682" t="str">
            <v>40762810460270100736</v>
          </cell>
          <cell r="G682" t="str">
            <v>01010201</v>
          </cell>
        </row>
        <row r="683">
          <cell r="C683">
            <v>0</v>
          </cell>
          <cell r="E683" t="str">
            <v>40762810460270100736</v>
          </cell>
          <cell r="G683" t="str">
            <v>02010000</v>
          </cell>
        </row>
        <row r="684">
          <cell r="C684">
            <v>0</v>
          </cell>
          <cell r="E684" t="str">
            <v>40762810460270100736</v>
          </cell>
          <cell r="G684" t="str">
            <v>02010000</v>
          </cell>
        </row>
        <row r="685">
          <cell r="C685">
            <v>0</v>
          </cell>
          <cell r="E685" t="str">
            <v>40762810460270100736</v>
          </cell>
          <cell r="G685" t="str">
            <v>01010100</v>
          </cell>
        </row>
        <row r="686">
          <cell r="C686">
            <v>0</v>
          </cell>
          <cell r="E686" t="str">
            <v>40762810460270100736</v>
          </cell>
          <cell r="G686" t="str">
            <v>01010100</v>
          </cell>
        </row>
        <row r="687">
          <cell r="C687">
            <v>0</v>
          </cell>
          <cell r="E687" t="str">
            <v>40702810409000000514</v>
          </cell>
          <cell r="G687" t="str">
            <v>01010100</v>
          </cell>
        </row>
        <row r="688">
          <cell r="C688">
            <v>0</v>
          </cell>
          <cell r="E688" t="str">
            <v>40702810409000000514</v>
          </cell>
          <cell r="G688" t="str">
            <v>01010100</v>
          </cell>
        </row>
        <row r="689">
          <cell r="C689">
            <v>0</v>
          </cell>
          <cell r="E689" t="str">
            <v>40702810409000000514</v>
          </cell>
          <cell r="G689" t="str">
            <v>02020400</v>
          </cell>
        </row>
        <row r="690">
          <cell r="C690">
            <v>0</v>
          </cell>
          <cell r="E690" t="str">
            <v>40702810409000000514</v>
          </cell>
          <cell r="G690" t="str">
            <v>02020500</v>
          </cell>
        </row>
        <row r="691">
          <cell r="C691">
            <v>0</v>
          </cell>
          <cell r="E691" t="str">
            <v>40702810409000000514</v>
          </cell>
          <cell r="G691" t="str">
            <v>02010000</v>
          </cell>
        </row>
        <row r="692">
          <cell r="C692">
            <v>0</v>
          </cell>
          <cell r="E692" t="str">
            <v>40702810409000000514</v>
          </cell>
          <cell r="G692" t="str">
            <v>02010000</v>
          </cell>
        </row>
        <row r="693">
          <cell r="C693">
            <v>0</v>
          </cell>
          <cell r="E693" t="str">
            <v>40762810460270100736</v>
          </cell>
          <cell r="G693" t="str">
            <v>01010100</v>
          </cell>
        </row>
        <row r="694">
          <cell r="C694">
            <v>0</v>
          </cell>
          <cell r="E694" t="str">
            <v>40762810460270100736</v>
          </cell>
          <cell r="G694" t="str">
            <v>01010100</v>
          </cell>
        </row>
        <row r="695">
          <cell r="C695">
            <v>0</v>
          </cell>
          <cell r="E695" t="str">
            <v>40762810460270100736</v>
          </cell>
          <cell r="G695" t="str">
            <v>01010100</v>
          </cell>
        </row>
        <row r="696">
          <cell r="C696">
            <v>0</v>
          </cell>
          <cell r="E696" t="str">
            <v>40762810460270100736</v>
          </cell>
          <cell r="G696" t="str">
            <v>01010100</v>
          </cell>
        </row>
        <row r="697">
          <cell r="C697">
            <v>0</v>
          </cell>
          <cell r="E697" t="str">
            <v>40762810460270100736</v>
          </cell>
          <cell r="G697" t="str">
            <v>02010000</v>
          </cell>
        </row>
        <row r="698">
          <cell r="C698">
            <v>0</v>
          </cell>
          <cell r="E698" t="str">
            <v>40762810460270100736</v>
          </cell>
          <cell r="G698" t="str">
            <v>02010000</v>
          </cell>
        </row>
        <row r="699">
          <cell r="C699">
            <v>0</v>
          </cell>
          <cell r="E699" t="str">
            <v>40762810460270100736</v>
          </cell>
          <cell r="G699" t="str">
            <v>02020200</v>
          </cell>
        </row>
        <row r="700">
          <cell r="C700">
            <v>0</v>
          </cell>
          <cell r="E700" t="str">
            <v>40702810409000000514</v>
          </cell>
          <cell r="G700" t="str">
            <v>01010100</v>
          </cell>
        </row>
        <row r="701">
          <cell r="C701">
            <v>0</v>
          </cell>
          <cell r="E701" t="str">
            <v>40702810409000000514</v>
          </cell>
          <cell r="G701" t="str">
            <v>01010100</v>
          </cell>
        </row>
        <row r="702">
          <cell r="C702">
            <v>0</v>
          </cell>
          <cell r="E702" t="str">
            <v>40702810409000000514</v>
          </cell>
          <cell r="G702" t="str">
            <v>02020400</v>
          </cell>
        </row>
        <row r="703">
          <cell r="C703">
            <v>0</v>
          </cell>
          <cell r="E703" t="str">
            <v>40702810409000000514</v>
          </cell>
          <cell r="G703" t="str">
            <v>01010100</v>
          </cell>
        </row>
        <row r="704">
          <cell r="C704">
            <v>0</v>
          </cell>
          <cell r="E704" t="str">
            <v>40702810409000000514</v>
          </cell>
          <cell r="G704" t="str">
            <v>01010100</v>
          </cell>
        </row>
        <row r="705">
          <cell r="C705">
            <v>0</v>
          </cell>
          <cell r="E705" t="str">
            <v>40702810409000000514</v>
          </cell>
          <cell r="G705" t="str">
            <v>02020700</v>
          </cell>
        </row>
        <row r="706">
          <cell r="C706">
            <v>0</v>
          </cell>
          <cell r="E706" t="str">
            <v>40702810409000000514</v>
          </cell>
          <cell r="G706" t="str">
            <v>02020200</v>
          </cell>
        </row>
        <row r="707">
          <cell r="C707">
            <v>0</v>
          </cell>
          <cell r="E707" t="str">
            <v>40702810409000000514</v>
          </cell>
          <cell r="G707" t="str">
            <v>02020400</v>
          </cell>
        </row>
        <row r="708">
          <cell r="C708">
            <v>0</v>
          </cell>
          <cell r="E708" t="str">
            <v>40702810409000000514</v>
          </cell>
          <cell r="G708" t="str">
            <v>02020700</v>
          </cell>
        </row>
        <row r="709">
          <cell r="C709">
            <v>0</v>
          </cell>
          <cell r="E709" t="str">
            <v>40702810409000000514</v>
          </cell>
          <cell r="G709" t="str">
            <v>02020100</v>
          </cell>
        </row>
        <row r="710">
          <cell r="C710">
            <v>0</v>
          </cell>
          <cell r="E710" t="str">
            <v>40702810460270100736</v>
          </cell>
          <cell r="G710" t="str">
            <v>01010100</v>
          </cell>
        </row>
        <row r="711">
          <cell r="C711">
            <v>0</v>
          </cell>
          <cell r="E711" t="str">
            <v>40702810460270100736</v>
          </cell>
          <cell r="G711" t="str">
            <v>01010100</v>
          </cell>
        </row>
        <row r="712">
          <cell r="C712">
            <v>0</v>
          </cell>
          <cell r="E712" t="str">
            <v>40702810460270100736</v>
          </cell>
          <cell r="G712" t="str">
            <v>02020200</v>
          </cell>
        </row>
        <row r="713">
          <cell r="C713">
            <v>0</v>
          </cell>
          <cell r="E713" t="str">
            <v>40702810460270100736</v>
          </cell>
          <cell r="G713" t="str">
            <v>01010100</v>
          </cell>
        </row>
        <row r="714">
          <cell r="C714">
            <v>0</v>
          </cell>
          <cell r="E714" t="str">
            <v>40702810460270100736</v>
          </cell>
          <cell r="G714" t="str">
            <v>01010100</v>
          </cell>
        </row>
        <row r="715">
          <cell r="C715">
            <v>0</v>
          </cell>
          <cell r="E715" t="str">
            <v>40702810460270100736</v>
          </cell>
          <cell r="G715" t="str">
            <v>01010100</v>
          </cell>
        </row>
        <row r="716">
          <cell r="C716">
            <v>0</v>
          </cell>
          <cell r="E716" t="str">
            <v>40702810460270100736</v>
          </cell>
          <cell r="G716" t="str">
            <v>01010100</v>
          </cell>
        </row>
        <row r="717">
          <cell r="C717">
            <v>0</v>
          </cell>
          <cell r="E717" t="str">
            <v>40702810409000000514</v>
          </cell>
          <cell r="G717" t="str">
            <v>01010100</v>
          </cell>
        </row>
        <row r="718">
          <cell r="C718">
            <v>0</v>
          </cell>
          <cell r="E718" t="str">
            <v>40702810409000000514</v>
          </cell>
          <cell r="G718" t="str">
            <v>01010100</v>
          </cell>
        </row>
        <row r="719">
          <cell r="C719">
            <v>0</v>
          </cell>
          <cell r="E719" t="str">
            <v>40702810409000000514</v>
          </cell>
          <cell r="G719" t="str">
            <v>02010000</v>
          </cell>
        </row>
        <row r="720">
          <cell r="C720">
            <v>0</v>
          </cell>
          <cell r="E720" t="str">
            <v>40702810409000000514</v>
          </cell>
          <cell r="G720" t="str">
            <v>02010000</v>
          </cell>
        </row>
        <row r="721">
          <cell r="C721">
            <v>0</v>
          </cell>
          <cell r="E721" t="str">
            <v>40702810409000000514</v>
          </cell>
          <cell r="G721" t="str">
            <v>02010000</v>
          </cell>
        </row>
        <row r="722">
          <cell r="C722">
            <v>0</v>
          </cell>
          <cell r="E722" t="str">
            <v>40702810409000000514</v>
          </cell>
          <cell r="G722" t="str">
            <v>02010000</v>
          </cell>
        </row>
        <row r="723">
          <cell r="C723">
            <v>0</v>
          </cell>
          <cell r="E723" t="str">
            <v>40702810409000000514</v>
          </cell>
          <cell r="G723" t="str">
            <v>02020400</v>
          </cell>
        </row>
        <row r="724">
          <cell r="C724">
            <v>0</v>
          </cell>
          <cell r="E724" t="str">
            <v>40702810409000000514</v>
          </cell>
          <cell r="G724" t="str">
            <v>02020700</v>
          </cell>
        </row>
        <row r="725">
          <cell r="C725">
            <v>0</v>
          </cell>
          <cell r="E725" t="str">
            <v>40702810409000000514</v>
          </cell>
          <cell r="G725" t="str">
            <v>02020500</v>
          </cell>
        </row>
        <row r="726">
          <cell r="C726">
            <v>0</v>
          </cell>
          <cell r="E726" t="str">
            <v>40702810409000000514</v>
          </cell>
          <cell r="G726" t="str">
            <v>01010100</v>
          </cell>
        </row>
        <row r="727">
          <cell r="C727">
            <v>0</v>
          </cell>
          <cell r="E727" t="str">
            <v>40702810409000000514</v>
          </cell>
          <cell r="G727" t="str">
            <v>01010100</v>
          </cell>
        </row>
        <row r="728">
          <cell r="C728">
            <v>0</v>
          </cell>
          <cell r="E728" t="str">
            <v>40702810409000000514</v>
          </cell>
          <cell r="G728" t="str">
            <v>02010000</v>
          </cell>
        </row>
        <row r="729">
          <cell r="C729">
            <v>0</v>
          </cell>
          <cell r="E729" t="str">
            <v>40702810409000000514</v>
          </cell>
          <cell r="G729" t="str">
            <v>02020400</v>
          </cell>
        </row>
        <row r="730">
          <cell r="C730">
            <v>0</v>
          </cell>
          <cell r="E730" t="str">
            <v>40702810409000000514</v>
          </cell>
          <cell r="G730" t="str">
            <v>02020400</v>
          </cell>
        </row>
        <row r="731">
          <cell r="C731">
            <v>0</v>
          </cell>
          <cell r="E731" t="str">
            <v>40702810460270100736</v>
          </cell>
          <cell r="G731" t="str">
            <v>01010100</v>
          </cell>
        </row>
        <row r="732">
          <cell r="C732">
            <v>0</v>
          </cell>
          <cell r="E732" t="str">
            <v>40702810460270100736</v>
          </cell>
          <cell r="G732" t="str">
            <v>01010100</v>
          </cell>
        </row>
        <row r="733">
          <cell r="C733">
            <v>0</v>
          </cell>
          <cell r="E733" t="str">
            <v>40702810460270100736</v>
          </cell>
          <cell r="G733" t="str">
            <v>01010100</v>
          </cell>
        </row>
        <row r="734">
          <cell r="C734">
            <v>0</v>
          </cell>
          <cell r="E734" t="str">
            <v>40702810409000000514</v>
          </cell>
          <cell r="G734" t="str">
            <v>05020000</v>
          </cell>
        </row>
        <row r="735">
          <cell r="C735">
            <v>0</v>
          </cell>
          <cell r="E735" t="str">
            <v>40702810460270100736</v>
          </cell>
          <cell r="G735" t="str">
            <v>01010100</v>
          </cell>
        </row>
        <row r="736">
          <cell r="C736">
            <v>0</v>
          </cell>
          <cell r="E736" t="str">
            <v>40702810460270100736</v>
          </cell>
          <cell r="G736" t="str">
            <v>01010100</v>
          </cell>
        </row>
        <row r="737">
          <cell r="C737">
            <v>0</v>
          </cell>
          <cell r="E737" t="str">
            <v>40702810460270100736</v>
          </cell>
          <cell r="G737" t="str">
            <v>01010100</v>
          </cell>
        </row>
        <row r="738">
          <cell r="C738">
            <v>0</v>
          </cell>
          <cell r="E738" t="str">
            <v>40702810460270100736</v>
          </cell>
          <cell r="G738" t="str">
            <v>02010000</v>
          </cell>
        </row>
        <row r="739">
          <cell r="C739">
            <v>0</v>
          </cell>
          <cell r="E739" t="str">
            <v>40702810409000000514</v>
          </cell>
          <cell r="G739" t="str">
            <v>01010100</v>
          </cell>
        </row>
        <row r="740">
          <cell r="C740">
            <v>0</v>
          </cell>
          <cell r="E740" t="str">
            <v>40702810409000000514</v>
          </cell>
          <cell r="G740" t="str">
            <v>01010100</v>
          </cell>
        </row>
        <row r="741">
          <cell r="C741">
            <v>0</v>
          </cell>
          <cell r="E741" t="str">
            <v>40702810409000000514</v>
          </cell>
          <cell r="G741" t="str">
            <v>02010000</v>
          </cell>
        </row>
        <row r="742">
          <cell r="C742">
            <v>0</v>
          </cell>
          <cell r="E742" t="str">
            <v>40702810409000000514</v>
          </cell>
          <cell r="G742" t="str">
            <v>02010000</v>
          </cell>
        </row>
        <row r="743">
          <cell r="C743">
            <v>0</v>
          </cell>
          <cell r="E743" t="str">
            <v>40702810409000000514</v>
          </cell>
          <cell r="G743" t="str">
            <v>02010000</v>
          </cell>
        </row>
        <row r="744">
          <cell r="C744">
            <v>0</v>
          </cell>
          <cell r="E744" t="str">
            <v>40702810409000000514</v>
          </cell>
          <cell r="G744" t="str">
            <v>02020400</v>
          </cell>
        </row>
        <row r="745">
          <cell r="C745">
            <v>0</v>
          </cell>
          <cell r="E745" t="str">
            <v>40702810409000000514</v>
          </cell>
          <cell r="G745" t="str">
            <v>03010000</v>
          </cell>
        </row>
        <row r="746">
          <cell r="C746">
            <v>0</v>
          </cell>
          <cell r="E746" t="str">
            <v>40702810409000000514</v>
          </cell>
          <cell r="G746" t="str">
            <v>02020200</v>
          </cell>
        </row>
        <row r="747">
          <cell r="C747">
            <v>0</v>
          </cell>
          <cell r="E747" t="str">
            <v>40702810409000000514</v>
          </cell>
          <cell r="G747" t="str">
            <v>02020400</v>
          </cell>
        </row>
        <row r="748">
          <cell r="C748">
            <v>0</v>
          </cell>
          <cell r="E748" t="str">
            <v>40702810409000000514</v>
          </cell>
          <cell r="G748" t="str">
            <v>02020400</v>
          </cell>
        </row>
        <row r="749">
          <cell r="C749">
            <v>0</v>
          </cell>
          <cell r="E749" t="str">
            <v>40702810460270100736</v>
          </cell>
          <cell r="G749" t="str">
            <v>01010100</v>
          </cell>
        </row>
        <row r="750">
          <cell r="C750">
            <v>0</v>
          </cell>
          <cell r="E750" t="str">
            <v>40702810460270100736</v>
          </cell>
          <cell r="G750" t="str">
            <v>01010100</v>
          </cell>
        </row>
        <row r="751">
          <cell r="C751">
            <v>0</v>
          </cell>
          <cell r="E751" t="str">
            <v>40702810460270100736</v>
          </cell>
          <cell r="G751" t="str">
            <v>01010100</v>
          </cell>
        </row>
        <row r="752">
          <cell r="C752">
            <v>0</v>
          </cell>
          <cell r="E752" t="str">
            <v>40702810460270100736</v>
          </cell>
          <cell r="G752" t="str">
            <v>01010100</v>
          </cell>
        </row>
        <row r="753">
          <cell r="C753">
            <v>0</v>
          </cell>
          <cell r="E753" t="str">
            <v>40702810460270100736</v>
          </cell>
          <cell r="G753" t="str">
            <v>02010000</v>
          </cell>
        </row>
        <row r="754">
          <cell r="C754">
            <v>0</v>
          </cell>
          <cell r="E754" t="str">
            <v>40702810460270100736</v>
          </cell>
          <cell r="G754" t="str">
            <v>02010000</v>
          </cell>
        </row>
        <row r="755">
          <cell r="C755">
            <v>0</v>
          </cell>
          <cell r="E755" t="str">
            <v>40702810460270100736</v>
          </cell>
          <cell r="G755" t="str">
            <v>03030000</v>
          </cell>
        </row>
        <row r="756">
          <cell r="C756">
            <v>0</v>
          </cell>
          <cell r="E756" t="str">
            <v>40702810409000000514</v>
          </cell>
          <cell r="G756" t="str">
            <v>01010100</v>
          </cell>
        </row>
        <row r="757">
          <cell r="C757">
            <v>0</v>
          </cell>
          <cell r="E757" t="str">
            <v>40702810409000000514</v>
          </cell>
          <cell r="G757" t="str">
            <v>01010100</v>
          </cell>
        </row>
        <row r="758">
          <cell r="C758">
            <v>0</v>
          </cell>
          <cell r="E758" t="str">
            <v>40702810409000000514</v>
          </cell>
          <cell r="G758" t="str">
            <v>02020200</v>
          </cell>
        </row>
        <row r="759">
          <cell r="C759">
            <v>0</v>
          </cell>
          <cell r="E759" t="str">
            <v>40702810409000000514</v>
          </cell>
          <cell r="G759" t="str">
            <v>02020400</v>
          </cell>
        </row>
        <row r="760">
          <cell r="C760">
            <v>0</v>
          </cell>
          <cell r="E760" t="str">
            <v>40702810409000000514</v>
          </cell>
          <cell r="G760" t="str">
            <v>02020400</v>
          </cell>
        </row>
        <row r="761">
          <cell r="C761">
            <v>0</v>
          </cell>
          <cell r="E761" t="str">
            <v>40702810409000000514</v>
          </cell>
          <cell r="G761" t="str">
            <v>02020200</v>
          </cell>
        </row>
        <row r="762">
          <cell r="C762">
            <v>0</v>
          </cell>
          <cell r="E762" t="str">
            <v>40702810300000002497</v>
          </cell>
          <cell r="G762" t="str">
            <v>01010100</v>
          </cell>
        </row>
        <row r="763">
          <cell r="C763">
            <v>0</v>
          </cell>
          <cell r="E763" t="str">
            <v>40702810460270100736</v>
          </cell>
          <cell r="G763" t="str">
            <v>01010100</v>
          </cell>
        </row>
        <row r="764">
          <cell r="C764">
            <v>0</v>
          </cell>
          <cell r="E764" t="str">
            <v>40702810460270100736</v>
          </cell>
          <cell r="G764" t="str">
            <v>01010100</v>
          </cell>
        </row>
        <row r="765">
          <cell r="C765">
            <v>0</v>
          </cell>
          <cell r="E765" t="str">
            <v>40702810460270100736</v>
          </cell>
          <cell r="G765" t="str">
            <v>02010000</v>
          </cell>
        </row>
        <row r="766">
          <cell r="C766">
            <v>0</v>
          </cell>
          <cell r="E766" t="str">
            <v>40702810460270100736</v>
          </cell>
          <cell r="G766" t="str">
            <v>02010000</v>
          </cell>
        </row>
        <row r="767">
          <cell r="C767">
            <v>0</v>
          </cell>
          <cell r="E767" t="str">
            <v>вексель</v>
          </cell>
          <cell r="G767" t="str">
            <v>01010100</v>
          </cell>
        </row>
        <row r="768">
          <cell r="C768">
            <v>0</v>
          </cell>
          <cell r="E768" t="str">
            <v>40702810409000000514</v>
          </cell>
          <cell r="G768" t="str">
            <v>01010100</v>
          </cell>
        </row>
        <row r="769">
          <cell r="C769">
            <v>0</v>
          </cell>
          <cell r="E769" t="str">
            <v>40702810409000000514</v>
          </cell>
          <cell r="G769" t="str">
            <v>02020700</v>
          </cell>
        </row>
        <row r="770">
          <cell r="C770">
            <v>0</v>
          </cell>
          <cell r="E770" t="str">
            <v>40702810409000000514</v>
          </cell>
          <cell r="G770" t="str">
            <v>02020200</v>
          </cell>
        </row>
        <row r="771">
          <cell r="C771">
            <v>0</v>
          </cell>
          <cell r="E771" t="str">
            <v>40702810409000000514</v>
          </cell>
          <cell r="G771" t="str">
            <v>02020400</v>
          </cell>
        </row>
        <row r="772">
          <cell r="C772">
            <v>0</v>
          </cell>
          <cell r="E772" t="str">
            <v>40702810409000000514</v>
          </cell>
          <cell r="G772" t="str">
            <v>02020400</v>
          </cell>
        </row>
        <row r="773">
          <cell r="C773">
            <v>0</v>
          </cell>
          <cell r="E773">
            <v>50</v>
          </cell>
          <cell r="G773" t="str">
            <v>02020100</v>
          </cell>
        </row>
        <row r="774">
          <cell r="C774">
            <v>0</v>
          </cell>
          <cell r="E774">
            <v>50</v>
          </cell>
          <cell r="G774" t="str">
            <v>02020400</v>
          </cell>
        </row>
        <row r="775">
          <cell r="C775">
            <v>0</v>
          </cell>
          <cell r="E775">
            <v>50</v>
          </cell>
          <cell r="G775" t="str">
            <v>01010100</v>
          </cell>
        </row>
        <row r="776">
          <cell r="C776">
            <v>0</v>
          </cell>
          <cell r="E776">
            <v>50</v>
          </cell>
          <cell r="G776" t="str">
            <v>01010100</v>
          </cell>
        </row>
        <row r="777">
          <cell r="C777">
            <v>0</v>
          </cell>
          <cell r="E777">
            <v>50</v>
          </cell>
          <cell r="G777" t="str">
            <v>01010100</v>
          </cell>
        </row>
        <row r="778">
          <cell r="C778">
            <v>0</v>
          </cell>
          <cell r="E778" t="str">
            <v>40702810409000000514</v>
          </cell>
          <cell r="G778" t="str">
            <v>02020400</v>
          </cell>
        </row>
        <row r="779">
          <cell r="C779">
            <v>0</v>
          </cell>
          <cell r="E779" t="str">
            <v>40702810409000000514</v>
          </cell>
          <cell r="G779" t="str">
            <v>02010000</v>
          </cell>
        </row>
        <row r="780">
          <cell r="C780">
            <v>0</v>
          </cell>
          <cell r="E780" t="str">
            <v>40702810409000000514</v>
          </cell>
          <cell r="G780" t="str">
            <v>02010000</v>
          </cell>
        </row>
        <row r="781">
          <cell r="C781">
            <v>0</v>
          </cell>
          <cell r="E781" t="str">
            <v>40702810409000000514</v>
          </cell>
          <cell r="G781" t="str">
            <v>02020400</v>
          </cell>
        </row>
        <row r="782">
          <cell r="C782">
            <v>0</v>
          </cell>
          <cell r="E782" t="str">
            <v>40702810409000000514</v>
          </cell>
          <cell r="G782" t="str">
            <v>02010000</v>
          </cell>
        </row>
        <row r="783">
          <cell r="C783">
            <v>0</v>
          </cell>
          <cell r="E783" t="str">
            <v>40702810409000000514</v>
          </cell>
          <cell r="G783" t="str">
            <v>02010000</v>
          </cell>
        </row>
        <row r="784">
          <cell r="C784">
            <v>0</v>
          </cell>
          <cell r="E784" t="str">
            <v>40702810409000000514</v>
          </cell>
          <cell r="G784" t="str">
            <v>02010000</v>
          </cell>
        </row>
        <row r="785">
          <cell r="C785">
            <v>0</v>
          </cell>
          <cell r="E785" t="str">
            <v>40702810409000000514</v>
          </cell>
          <cell r="G785" t="str">
            <v>02020400</v>
          </cell>
        </row>
        <row r="786">
          <cell r="C786">
            <v>0</v>
          </cell>
          <cell r="E786" t="str">
            <v>40702810409000000514</v>
          </cell>
          <cell r="G786" t="str">
            <v>01010100</v>
          </cell>
        </row>
        <row r="787">
          <cell r="C787">
            <v>0</v>
          </cell>
          <cell r="E787" t="str">
            <v>40702810409000000514</v>
          </cell>
          <cell r="G787" t="str">
            <v>01010100</v>
          </cell>
        </row>
        <row r="788">
          <cell r="C788">
            <v>0</v>
          </cell>
          <cell r="E788" t="str">
            <v>40702810460270100736</v>
          </cell>
          <cell r="G788" t="str">
            <v>01010100</v>
          </cell>
        </row>
        <row r="789">
          <cell r="C789">
            <v>0</v>
          </cell>
          <cell r="E789" t="str">
            <v>40702810460270100736</v>
          </cell>
          <cell r="G789" t="str">
            <v>01010100</v>
          </cell>
        </row>
        <row r="790">
          <cell r="C790">
            <v>0</v>
          </cell>
          <cell r="E790" t="str">
            <v>40702810460270100736</v>
          </cell>
          <cell r="G790" t="str">
            <v>01010100</v>
          </cell>
        </row>
        <row r="791">
          <cell r="C791">
            <v>0</v>
          </cell>
          <cell r="E791" t="str">
            <v>40702810460270100736</v>
          </cell>
          <cell r="G791" t="str">
            <v>01010100</v>
          </cell>
        </row>
        <row r="792">
          <cell r="C792">
            <v>0</v>
          </cell>
          <cell r="E792" t="str">
            <v>40702810460270100736</v>
          </cell>
          <cell r="G792" t="str">
            <v>01010100</v>
          </cell>
        </row>
        <row r="793">
          <cell r="C793">
            <v>0</v>
          </cell>
          <cell r="E793" t="str">
            <v>40702810460270100736</v>
          </cell>
          <cell r="G793" t="str">
            <v>02010000</v>
          </cell>
        </row>
        <row r="794">
          <cell r="C794">
            <v>0</v>
          </cell>
          <cell r="E794" t="str">
            <v>40702810460270100736</v>
          </cell>
          <cell r="G794" t="str">
            <v>04050000</v>
          </cell>
        </row>
        <row r="795">
          <cell r="C795">
            <v>0</v>
          </cell>
          <cell r="E795" t="str">
            <v>40702810409000000514</v>
          </cell>
          <cell r="G795" t="str">
            <v>01010100</v>
          </cell>
        </row>
        <row r="796">
          <cell r="C796">
            <v>0</v>
          </cell>
          <cell r="E796" t="str">
            <v>40702810409000000514</v>
          </cell>
          <cell r="G796" t="str">
            <v>01010100</v>
          </cell>
        </row>
        <row r="797">
          <cell r="C797">
            <v>0</v>
          </cell>
          <cell r="E797" t="str">
            <v>40702810409000000514</v>
          </cell>
          <cell r="G797" t="str">
            <v>01010100</v>
          </cell>
        </row>
        <row r="798">
          <cell r="C798">
            <v>0</v>
          </cell>
          <cell r="E798" t="str">
            <v>40702810409000000514</v>
          </cell>
          <cell r="G798" t="str">
            <v>02020400</v>
          </cell>
        </row>
        <row r="799">
          <cell r="C799">
            <v>0</v>
          </cell>
          <cell r="E799" t="str">
            <v>40702810409000000514</v>
          </cell>
          <cell r="G799" t="str">
            <v>03030000</v>
          </cell>
        </row>
        <row r="800">
          <cell r="C800">
            <v>0</v>
          </cell>
          <cell r="E800" t="str">
            <v>40702810409000000514</v>
          </cell>
          <cell r="G800" t="str">
            <v>02020400</v>
          </cell>
        </row>
        <row r="801">
          <cell r="C801">
            <v>0</v>
          </cell>
          <cell r="E801">
            <v>50</v>
          </cell>
          <cell r="G801" t="str">
            <v>01010100</v>
          </cell>
        </row>
        <row r="802">
          <cell r="C802">
            <v>0</v>
          </cell>
          <cell r="E802">
            <v>50</v>
          </cell>
          <cell r="G802" t="str">
            <v>01010100</v>
          </cell>
        </row>
        <row r="803">
          <cell r="C803">
            <v>0</v>
          </cell>
          <cell r="E803">
            <v>50</v>
          </cell>
          <cell r="G803" t="str">
            <v>01010100</v>
          </cell>
        </row>
        <row r="804">
          <cell r="C804">
            <v>0</v>
          </cell>
          <cell r="E804">
            <v>50</v>
          </cell>
          <cell r="G804" t="str">
            <v>02020500</v>
          </cell>
        </row>
        <row r="805">
          <cell r="C805">
            <v>0</v>
          </cell>
          <cell r="E805">
            <v>50</v>
          </cell>
          <cell r="G805" t="str">
            <v>02020400</v>
          </cell>
        </row>
        <row r="806">
          <cell r="C806">
            <v>0</v>
          </cell>
          <cell r="E806">
            <v>50</v>
          </cell>
          <cell r="G806" t="str">
            <v>02020400</v>
          </cell>
        </row>
        <row r="807">
          <cell r="C807">
            <v>0</v>
          </cell>
          <cell r="E807">
            <v>50</v>
          </cell>
          <cell r="G807" t="str">
            <v>02020200</v>
          </cell>
        </row>
        <row r="808">
          <cell r="C808">
            <v>0</v>
          </cell>
          <cell r="E808">
            <v>50</v>
          </cell>
          <cell r="G808" t="str">
            <v>01010100</v>
          </cell>
        </row>
        <row r="809">
          <cell r="C809">
            <v>0</v>
          </cell>
          <cell r="E809">
            <v>50</v>
          </cell>
          <cell r="G809" t="str">
            <v>01010100</v>
          </cell>
        </row>
        <row r="810">
          <cell r="C810">
            <v>0</v>
          </cell>
          <cell r="E810">
            <v>50</v>
          </cell>
          <cell r="G810" t="str">
            <v>01010100</v>
          </cell>
        </row>
        <row r="811">
          <cell r="C811">
            <v>0</v>
          </cell>
          <cell r="E811" t="str">
            <v>40702810409000000514</v>
          </cell>
          <cell r="G811" t="str">
            <v>02020500</v>
          </cell>
        </row>
        <row r="812">
          <cell r="C812">
            <v>0</v>
          </cell>
          <cell r="E812" t="str">
            <v>40702810409000000514</v>
          </cell>
          <cell r="G812" t="str">
            <v>02020200</v>
          </cell>
        </row>
        <row r="813">
          <cell r="C813">
            <v>0</v>
          </cell>
          <cell r="E813" t="str">
            <v>40702810409000000514</v>
          </cell>
          <cell r="G813" t="str">
            <v>02020200</v>
          </cell>
        </row>
        <row r="814">
          <cell r="C814">
            <v>0</v>
          </cell>
          <cell r="E814" t="str">
            <v>40702810409000000514</v>
          </cell>
          <cell r="G814" t="str">
            <v>02020100</v>
          </cell>
        </row>
        <row r="815">
          <cell r="C815">
            <v>0</v>
          </cell>
          <cell r="E815" t="str">
            <v>40702810409000000514</v>
          </cell>
          <cell r="G815" t="str">
            <v>02010000</v>
          </cell>
        </row>
        <row r="816">
          <cell r="C816">
            <v>0</v>
          </cell>
          <cell r="E816" t="str">
            <v>40702810409000000514</v>
          </cell>
          <cell r="G816" t="str">
            <v>02010000</v>
          </cell>
        </row>
        <row r="817">
          <cell r="C817">
            <v>0</v>
          </cell>
          <cell r="E817" t="str">
            <v>40702810409000000514</v>
          </cell>
          <cell r="G817" t="str">
            <v>02010000</v>
          </cell>
        </row>
        <row r="818">
          <cell r="C818">
            <v>0</v>
          </cell>
          <cell r="E818" t="str">
            <v>40702810409000000514</v>
          </cell>
          <cell r="G818" t="str">
            <v>02010000</v>
          </cell>
        </row>
        <row r="819">
          <cell r="C819">
            <v>0</v>
          </cell>
          <cell r="E819" t="str">
            <v>40702810409000000514</v>
          </cell>
          <cell r="G819" t="str">
            <v>01010201</v>
          </cell>
        </row>
        <row r="820">
          <cell r="C820">
            <v>0</v>
          </cell>
          <cell r="E820" t="str">
            <v>40702810409000000514</v>
          </cell>
          <cell r="G820" t="str">
            <v>01010100</v>
          </cell>
        </row>
        <row r="821">
          <cell r="C821">
            <v>0</v>
          </cell>
          <cell r="E821" t="str">
            <v>40702810409000000514</v>
          </cell>
          <cell r="G821" t="str">
            <v>01010100</v>
          </cell>
        </row>
        <row r="822">
          <cell r="C822">
            <v>0</v>
          </cell>
          <cell r="E822" t="str">
            <v>40702810409000000514</v>
          </cell>
          <cell r="G822" t="str">
            <v>01010100</v>
          </cell>
        </row>
        <row r="823">
          <cell r="C823">
            <v>0</v>
          </cell>
          <cell r="E823" t="str">
            <v>40702810460270100736</v>
          </cell>
          <cell r="G823" t="str">
            <v>02010000</v>
          </cell>
        </row>
        <row r="824">
          <cell r="C824">
            <v>0</v>
          </cell>
          <cell r="E824" t="str">
            <v>40702810460270100736</v>
          </cell>
          <cell r="G824" t="str">
            <v>01010100</v>
          </cell>
        </row>
        <row r="825">
          <cell r="C825">
            <v>0</v>
          </cell>
          <cell r="E825" t="str">
            <v>40702810460270100736</v>
          </cell>
          <cell r="G825" t="str">
            <v>01010100</v>
          </cell>
        </row>
        <row r="826">
          <cell r="C826">
            <v>0</v>
          </cell>
          <cell r="E826" t="str">
            <v>40702810460270100736</v>
          </cell>
          <cell r="G826" t="str">
            <v>01010100</v>
          </cell>
        </row>
        <row r="827">
          <cell r="C827">
            <v>0</v>
          </cell>
          <cell r="E827">
            <v>50</v>
          </cell>
          <cell r="G827" t="str">
            <v>02020400</v>
          </cell>
        </row>
        <row r="828">
          <cell r="C828">
            <v>0</v>
          </cell>
          <cell r="E828">
            <v>50</v>
          </cell>
          <cell r="G828" t="str">
            <v>02020400</v>
          </cell>
        </row>
        <row r="829">
          <cell r="C829">
            <v>0</v>
          </cell>
          <cell r="E829">
            <v>50</v>
          </cell>
          <cell r="G829" t="str">
            <v>01010100</v>
          </cell>
        </row>
        <row r="830">
          <cell r="C830">
            <v>0</v>
          </cell>
          <cell r="E830">
            <v>50</v>
          </cell>
          <cell r="G830" t="str">
            <v>01010100</v>
          </cell>
        </row>
        <row r="831">
          <cell r="C831">
            <v>0</v>
          </cell>
          <cell r="E831">
            <v>50</v>
          </cell>
          <cell r="G831" t="str">
            <v>01010100</v>
          </cell>
        </row>
        <row r="832">
          <cell r="C832">
            <v>0</v>
          </cell>
          <cell r="E832" t="str">
            <v>40702810409000000514</v>
          </cell>
          <cell r="G832" t="str">
            <v>02010000</v>
          </cell>
        </row>
        <row r="833">
          <cell r="C833">
            <v>0</v>
          </cell>
          <cell r="E833" t="str">
            <v>40702810409000000514</v>
          </cell>
          <cell r="G833" t="str">
            <v>02010000</v>
          </cell>
        </row>
        <row r="834">
          <cell r="C834">
            <v>0</v>
          </cell>
          <cell r="E834" t="str">
            <v>40702810409000000514</v>
          </cell>
          <cell r="G834" t="str">
            <v>02010000</v>
          </cell>
        </row>
        <row r="835">
          <cell r="C835">
            <v>0</v>
          </cell>
          <cell r="E835" t="str">
            <v>40702810409000000514</v>
          </cell>
          <cell r="G835" t="str">
            <v>02010000</v>
          </cell>
        </row>
        <row r="836">
          <cell r="C836">
            <v>0</v>
          </cell>
          <cell r="E836" t="str">
            <v>40702810409000000514</v>
          </cell>
          <cell r="G836" t="str">
            <v>02010000</v>
          </cell>
        </row>
        <row r="837">
          <cell r="C837">
            <v>0</v>
          </cell>
          <cell r="E837" t="str">
            <v>40702810409000000514</v>
          </cell>
          <cell r="G837" t="str">
            <v>02010000</v>
          </cell>
        </row>
        <row r="838">
          <cell r="C838">
            <v>0</v>
          </cell>
          <cell r="E838" t="str">
            <v>40702810409000000514</v>
          </cell>
          <cell r="G838" t="str">
            <v>02010000</v>
          </cell>
        </row>
        <row r="839">
          <cell r="C839">
            <v>0</v>
          </cell>
          <cell r="E839" t="str">
            <v>40702810409000000514</v>
          </cell>
          <cell r="G839" t="str">
            <v>01010100</v>
          </cell>
        </row>
        <row r="840">
          <cell r="C840">
            <v>0</v>
          </cell>
          <cell r="E840" t="str">
            <v>40702810409000000514</v>
          </cell>
          <cell r="G840" t="str">
            <v>01010100</v>
          </cell>
        </row>
        <row r="841">
          <cell r="C841">
            <v>0</v>
          </cell>
          <cell r="E841" t="str">
            <v>40702810409000000514</v>
          </cell>
          <cell r="G841" t="str">
            <v>01010100</v>
          </cell>
        </row>
        <row r="842">
          <cell r="C842">
            <v>0</v>
          </cell>
          <cell r="E842" t="str">
            <v>40702810409000000514</v>
          </cell>
          <cell r="G842" t="str">
            <v>01010100</v>
          </cell>
        </row>
        <row r="843">
          <cell r="C843">
            <v>0</v>
          </cell>
          <cell r="E843" t="str">
            <v>вексель</v>
          </cell>
          <cell r="G843" t="str">
            <v>01010100</v>
          </cell>
        </row>
        <row r="844">
          <cell r="C844">
            <v>0</v>
          </cell>
          <cell r="E844" t="str">
            <v>40702810460270100736</v>
          </cell>
          <cell r="G844" t="str">
            <v>04050000</v>
          </cell>
        </row>
        <row r="845">
          <cell r="C845">
            <v>0</v>
          </cell>
          <cell r="E845" t="str">
            <v>40702810460270100736</v>
          </cell>
          <cell r="G845" t="str">
            <v>02010000</v>
          </cell>
        </row>
        <row r="846">
          <cell r="C846">
            <v>0</v>
          </cell>
          <cell r="E846" t="str">
            <v>40702810460270100736</v>
          </cell>
          <cell r="G846" t="str">
            <v>02010000</v>
          </cell>
        </row>
        <row r="847">
          <cell r="C847">
            <v>0</v>
          </cell>
          <cell r="E847" t="str">
            <v>40702810460270100736</v>
          </cell>
          <cell r="G847" t="str">
            <v>02010000</v>
          </cell>
        </row>
        <row r="848">
          <cell r="C848">
            <v>0</v>
          </cell>
          <cell r="E848" t="str">
            <v>40702810460270100736</v>
          </cell>
          <cell r="G848" t="str">
            <v>02010000</v>
          </cell>
        </row>
        <row r="849">
          <cell r="C849">
            <v>0</v>
          </cell>
          <cell r="E849" t="str">
            <v>40702810460270100736</v>
          </cell>
          <cell r="G849" t="str">
            <v>02010000</v>
          </cell>
        </row>
        <row r="850">
          <cell r="C850">
            <v>0</v>
          </cell>
          <cell r="E850" t="str">
            <v>40702810460270100736</v>
          </cell>
          <cell r="G850" t="str">
            <v>02010000</v>
          </cell>
        </row>
        <row r="851">
          <cell r="C851">
            <v>0</v>
          </cell>
          <cell r="E851" t="str">
            <v>40702810460270100736</v>
          </cell>
          <cell r="G851" t="str">
            <v>03030000</v>
          </cell>
        </row>
        <row r="852">
          <cell r="C852">
            <v>0</v>
          </cell>
          <cell r="E852" t="str">
            <v>40702810460270100736</v>
          </cell>
          <cell r="G852" t="str">
            <v>01010100</v>
          </cell>
        </row>
        <row r="853">
          <cell r="C853">
            <v>0</v>
          </cell>
          <cell r="E853" t="str">
            <v>40702810460270100736</v>
          </cell>
          <cell r="G853" t="str">
            <v>01010100</v>
          </cell>
        </row>
        <row r="854">
          <cell r="C854">
            <v>0</v>
          </cell>
          <cell r="E854" t="str">
            <v>40702810460270100736</v>
          </cell>
          <cell r="G854" t="str">
            <v>01010100</v>
          </cell>
        </row>
        <row r="855">
          <cell r="C855">
            <v>0</v>
          </cell>
          <cell r="E855" t="str">
            <v>40702810600000002498</v>
          </cell>
          <cell r="G855" t="str">
            <v>01010100</v>
          </cell>
        </row>
        <row r="856">
          <cell r="C856">
            <v>0</v>
          </cell>
          <cell r="E856">
            <v>50</v>
          </cell>
          <cell r="G856" t="str">
            <v>02020400</v>
          </cell>
        </row>
        <row r="857">
          <cell r="C857">
            <v>0</v>
          </cell>
          <cell r="E857">
            <v>50</v>
          </cell>
          <cell r="G857" t="str">
            <v>02020400</v>
          </cell>
        </row>
        <row r="858">
          <cell r="C858">
            <v>0</v>
          </cell>
          <cell r="E858">
            <v>50</v>
          </cell>
          <cell r="G858" t="str">
            <v>02020400</v>
          </cell>
        </row>
        <row r="859">
          <cell r="C859">
            <v>0</v>
          </cell>
          <cell r="E859">
            <v>50</v>
          </cell>
          <cell r="G859" t="str">
            <v>02020400</v>
          </cell>
        </row>
        <row r="860">
          <cell r="C860">
            <v>0</v>
          </cell>
          <cell r="E860">
            <v>50</v>
          </cell>
          <cell r="G860" t="str">
            <v>02020400</v>
          </cell>
        </row>
        <row r="861">
          <cell r="C861">
            <v>0</v>
          </cell>
          <cell r="E861">
            <v>50</v>
          </cell>
          <cell r="G861" t="str">
            <v>01010100</v>
          </cell>
        </row>
        <row r="862">
          <cell r="C862">
            <v>0</v>
          </cell>
          <cell r="E862">
            <v>50</v>
          </cell>
          <cell r="G862" t="str">
            <v>01010100</v>
          </cell>
        </row>
        <row r="863">
          <cell r="C863">
            <v>0</v>
          </cell>
          <cell r="E863">
            <v>50</v>
          </cell>
          <cell r="G863" t="str">
            <v>01010100</v>
          </cell>
        </row>
        <row r="864">
          <cell r="C864">
            <v>0</v>
          </cell>
          <cell r="E864" t="str">
            <v>40702810460270100736</v>
          </cell>
          <cell r="G864" t="str">
            <v>01010202</v>
          </cell>
        </row>
        <row r="865">
          <cell r="C865">
            <v>0</v>
          </cell>
          <cell r="E865" t="str">
            <v>40702810460270100736</v>
          </cell>
          <cell r="G865" t="str">
            <v>02010000</v>
          </cell>
        </row>
        <row r="866">
          <cell r="C866">
            <v>0</v>
          </cell>
          <cell r="E866" t="str">
            <v>40702810460270100736</v>
          </cell>
          <cell r="G866" t="str">
            <v>02010000</v>
          </cell>
        </row>
        <row r="867">
          <cell r="C867">
            <v>0</v>
          </cell>
          <cell r="E867" t="str">
            <v>40702810460270100736</v>
          </cell>
          <cell r="G867" t="str">
            <v>02010000</v>
          </cell>
        </row>
        <row r="868">
          <cell r="C868">
            <v>0</v>
          </cell>
          <cell r="E868" t="str">
            <v>40702810460270100736</v>
          </cell>
          <cell r="G868" t="str">
            <v>02020400</v>
          </cell>
        </row>
        <row r="869">
          <cell r="C869">
            <v>0</v>
          </cell>
          <cell r="E869" t="str">
            <v>40702810460270100736</v>
          </cell>
          <cell r="G869" t="str">
            <v>01010100</v>
          </cell>
        </row>
        <row r="870">
          <cell r="C870">
            <v>0</v>
          </cell>
          <cell r="E870" t="str">
            <v>40702810460270100736</v>
          </cell>
          <cell r="G870" t="str">
            <v>02010000</v>
          </cell>
        </row>
        <row r="871">
          <cell r="C871">
            <v>0</v>
          </cell>
          <cell r="E871" t="str">
            <v>40702810460270100736</v>
          </cell>
          <cell r="G871" t="str">
            <v>01010100</v>
          </cell>
        </row>
        <row r="872">
          <cell r="C872">
            <v>0</v>
          </cell>
          <cell r="E872" t="str">
            <v>40702810600000002498</v>
          </cell>
          <cell r="G872" t="str">
            <v>01010100</v>
          </cell>
        </row>
        <row r="873">
          <cell r="C873">
            <v>0</v>
          </cell>
          <cell r="E873" t="str">
            <v>40702810409000000514</v>
          </cell>
          <cell r="G873" t="str">
            <v>02010000</v>
          </cell>
        </row>
        <row r="874">
          <cell r="C874">
            <v>0</v>
          </cell>
          <cell r="E874" t="str">
            <v>40702810409000000514</v>
          </cell>
          <cell r="G874" t="str">
            <v>02010000</v>
          </cell>
        </row>
        <row r="875">
          <cell r="C875">
            <v>0</v>
          </cell>
          <cell r="E875" t="str">
            <v>40702810409000000514</v>
          </cell>
          <cell r="G875" t="str">
            <v>02010000</v>
          </cell>
        </row>
        <row r="876">
          <cell r="C876">
            <v>0</v>
          </cell>
          <cell r="E876" t="str">
            <v>40702810409000000514</v>
          </cell>
          <cell r="G876" t="str">
            <v>02010000</v>
          </cell>
        </row>
        <row r="877">
          <cell r="C877">
            <v>0</v>
          </cell>
          <cell r="E877" t="str">
            <v>40702810409000000514</v>
          </cell>
          <cell r="G877" t="str">
            <v>02010000</v>
          </cell>
        </row>
        <row r="878">
          <cell r="C878">
            <v>0</v>
          </cell>
          <cell r="E878" t="str">
            <v>40702810409000000514</v>
          </cell>
          <cell r="G878" t="str">
            <v>02010000</v>
          </cell>
        </row>
        <row r="879">
          <cell r="C879">
            <v>0</v>
          </cell>
          <cell r="E879" t="str">
            <v>40702810409000000514</v>
          </cell>
          <cell r="G879" t="str">
            <v>02010000</v>
          </cell>
        </row>
        <row r="880">
          <cell r="C880">
            <v>0</v>
          </cell>
          <cell r="E880" t="str">
            <v>40702810409000000514</v>
          </cell>
          <cell r="G880" t="str">
            <v>01010100</v>
          </cell>
        </row>
        <row r="881">
          <cell r="C881">
            <v>0</v>
          </cell>
          <cell r="E881" t="str">
            <v>40702810409000000514</v>
          </cell>
          <cell r="G881" t="str">
            <v>01010201</v>
          </cell>
        </row>
        <row r="882">
          <cell r="C882">
            <v>0</v>
          </cell>
          <cell r="E882" t="str">
            <v>40702810409000000514</v>
          </cell>
          <cell r="G882" t="str">
            <v>02020400</v>
          </cell>
        </row>
        <row r="883">
          <cell r="C883">
            <v>0</v>
          </cell>
          <cell r="E883" t="str">
            <v>40702810409000000514</v>
          </cell>
          <cell r="G883" t="str">
            <v>01010201</v>
          </cell>
        </row>
        <row r="884">
          <cell r="C884">
            <v>0</v>
          </cell>
          <cell r="E884" t="str">
            <v>40702810409000000514</v>
          </cell>
          <cell r="G884" t="str">
            <v>01010201</v>
          </cell>
        </row>
        <row r="885">
          <cell r="C885">
            <v>0</v>
          </cell>
          <cell r="E885" t="str">
            <v>40702810409000000514</v>
          </cell>
          <cell r="G885" t="str">
            <v>02010000</v>
          </cell>
        </row>
        <row r="886">
          <cell r="C886">
            <v>0</v>
          </cell>
          <cell r="E886" t="str">
            <v>40702810409000000514</v>
          </cell>
          <cell r="G886" t="str">
            <v>01010100</v>
          </cell>
        </row>
        <row r="887">
          <cell r="C887">
            <v>0</v>
          </cell>
          <cell r="E887" t="str">
            <v>40702810409000000514</v>
          </cell>
          <cell r="G887" t="str">
            <v>01010100</v>
          </cell>
        </row>
        <row r="888">
          <cell r="C888">
            <v>0</v>
          </cell>
          <cell r="E888" t="str">
            <v>40702810409000000514</v>
          </cell>
          <cell r="G888" t="str">
            <v>02010000</v>
          </cell>
        </row>
        <row r="889">
          <cell r="C889">
            <v>0</v>
          </cell>
          <cell r="E889" t="str">
            <v>40702810409000000514</v>
          </cell>
          <cell r="G889" t="str">
            <v>02010000</v>
          </cell>
        </row>
        <row r="890">
          <cell r="C890">
            <v>0</v>
          </cell>
          <cell r="E890" t="str">
            <v>40702810409000000514</v>
          </cell>
          <cell r="G890" t="str">
            <v>02010000</v>
          </cell>
        </row>
        <row r="891">
          <cell r="C891">
            <v>0</v>
          </cell>
          <cell r="E891" t="str">
            <v>40702810409000000514</v>
          </cell>
          <cell r="G891" t="str">
            <v>02010000</v>
          </cell>
        </row>
        <row r="892">
          <cell r="C892">
            <v>0</v>
          </cell>
          <cell r="E892" t="str">
            <v>40702810409000000514</v>
          </cell>
          <cell r="G892" t="str">
            <v>02010000</v>
          </cell>
        </row>
        <row r="893">
          <cell r="C893">
            <v>0</v>
          </cell>
          <cell r="E893" t="str">
            <v>40702810409000000514</v>
          </cell>
          <cell r="G893" t="str">
            <v>02010000</v>
          </cell>
        </row>
        <row r="894">
          <cell r="C894">
            <v>0</v>
          </cell>
          <cell r="E894" t="str">
            <v>40702810409000000514</v>
          </cell>
          <cell r="G894" t="str">
            <v>02010000</v>
          </cell>
        </row>
        <row r="895">
          <cell r="C895">
            <v>0</v>
          </cell>
          <cell r="E895" t="str">
            <v>40702810409000000514</v>
          </cell>
          <cell r="G895" t="str">
            <v>02010000</v>
          </cell>
        </row>
        <row r="896">
          <cell r="C896">
            <v>0</v>
          </cell>
          <cell r="E896" t="str">
            <v>40702810409000000514</v>
          </cell>
          <cell r="G896" t="str">
            <v>02010000</v>
          </cell>
        </row>
        <row r="897">
          <cell r="C897">
            <v>0</v>
          </cell>
          <cell r="E897" t="str">
            <v>40702810409000000514</v>
          </cell>
          <cell r="G897" t="str">
            <v>02010000</v>
          </cell>
        </row>
        <row r="898">
          <cell r="C898">
            <v>0</v>
          </cell>
          <cell r="E898" t="str">
            <v>40702810409000000514</v>
          </cell>
          <cell r="G898" t="str">
            <v>02010000</v>
          </cell>
        </row>
        <row r="899">
          <cell r="C899">
            <v>0</v>
          </cell>
          <cell r="E899" t="str">
            <v>40702810409000000514</v>
          </cell>
          <cell r="G899" t="str">
            <v>02010000</v>
          </cell>
        </row>
        <row r="900">
          <cell r="C900">
            <v>0</v>
          </cell>
          <cell r="E900" t="str">
            <v>40702810409000000514</v>
          </cell>
          <cell r="G900" t="str">
            <v>02020400</v>
          </cell>
        </row>
        <row r="901">
          <cell r="C901">
            <v>0</v>
          </cell>
          <cell r="E901" t="str">
            <v>40702810409000000514</v>
          </cell>
          <cell r="G901" t="str">
            <v>02020500</v>
          </cell>
        </row>
        <row r="902">
          <cell r="C902">
            <v>0</v>
          </cell>
          <cell r="E902" t="str">
            <v>40702810409000000514</v>
          </cell>
          <cell r="G902" t="str">
            <v>01010100</v>
          </cell>
        </row>
        <row r="903">
          <cell r="C903">
            <v>0</v>
          </cell>
          <cell r="E903" t="str">
            <v>40702810409000000514</v>
          </cell>
          <cell r="G903" t="str">
            <v>01010100</v>
          </cell>
        </row>
        <row r="904">
          <cell r="C904">
            <v>0</v>
          </cell>
          <cell r="E904" t="str">
            <v>40702810460270100736</v>
          </cell>
          <cell r="G904" t="str">
            <v>02010000</v>
          </cell>
        </row>
        <row r="905">
          <cell r="C905">
            <v>0</v>
          </cell>
          <cell r="E905" t="str">
            <v>40702810460270100736</v>
          </cell>
          <cell r="G905" t="str">
            <v>01010100</v>
          </cell>
        </row>
        <row r="906">
          <cell r="C906">
            <v>0</v>
          </cell>
          <cell r="E906" t="str">
            <v>40702810460270100736</v>
          </cell>
          <cell r="G906" t="str">
            <v>01010100</v>
          </cell>
        </row>
        <row r="907">
          <cell r="C907">
            <v>0</v>
          </cell>
          <cell r="E907" t="str">
            <v>40702810460270100736</v>
          </cell>
          <cell r="G907" t="str">
            <v>01010100</v>
          </cell>
        </row>
        <row r="908">
          <cell r="C908">
            <v>0</v>
          </cell>
          <cell r="E908">
            <v>50</v>
          </cell>
          <cell r="G908" t="str">
            <v>05010000</v>
          </cell>
        </row>
        <row r="909">
          <cell r="C909">
            <v>0</v>
          </cell>
          <cell r="E909">
            <v>50</v>
          </cell>
          <cell r="G909" t="str">
            <v>05010000</v>
          </cell>
        </row>
        <row r="910">
          <cell r="C910">
            <v>0</v>
          </cell>
          <cell r="E910">
            <v>50</v>
          </cell>
          <cell r="G910" t="str">
            <v>01010100</v>
          </cell>
        </row>
        <row r="911">
          <cell r="C911">
            <v>0</v>
          </cell>
          <cell r="E911">
            <v>50</v>
          </cell>
          <cell r="G911" t="str">
            <v>01010100</v>
          </cell>
        </row>
        <row r="912">
          <cell r="C912">
            <v>0</v>
          </cell>
          <cell r="E912">
            <v>50</v>
          </cell>
          <cell r="G912" t="str">
            <v>01010100</v>
          </cell>
        </row>
        <row r="913">
          <cell r="C913">
            <v>0</v>
          </cell>
          <cell r="E913" t="str">
            <v>40702810409000000514</v>
          </cell>
          <cell r="G913" t="str">
            <v>02020400</v>
          </cell>
        </row>
        <row r="914">
          <cell r="C914">
            <v>0</v>
          </cell>
          <cell r="E914" t="str">
            <v>40702810409000000514</v>
          </cell>
          <cell r="G914" t="str">
            <v>01010100</v>
          </cell>
        </row>
        <row r="915">
          <cell r="C915">
            <v>0</v>
          </cell>
          <cell r="E915" t="str">
            <v>40702810409000000514</v>
          </cell>
          <cell r="G915" t="str">
            <v>01010100</v>
          </cell>
        </row>
        <row r="916">
          <cell r="C916">
            <v>0</v>
          </cell>
          <cell r="E916" t="str">
            <v>40702810409000000514</v>
          </cell>
          <cell r="G916" t="str">
            <v>01010100</v>
          </cell>
        </row>
        <row r="917">
          <cell r="C917">
            <v>0</v>
          </cell>
          <cell r="E917" t="str">
            <v>40702810460270100736</v>
          </cell>
          <cell r="G917" t="str">
            <v>02010000</v>
          </cell>
        </row>
        <row r="918">
          <cell r="C918">
            <v>0</v>
          </cell>
          <cell r="E918" t="str">
            <v>40702810460270100736</v>
          </cell>
          <cell r="G918" t="str">
            <v>02010000</v>
          </cell>
        </row>
        <row r="919">
          <cell r="C919">
            <v>0</v>
          </cell>
          <cell r="E919" t="str">
            <v>40702810460270100736</v>
          </cell>
          <cell r="G919" t="str">
            <v>02020500</v>
          </cell>
        </row>
        <row r="920">
          <cell r="C920">
            <v>0</v>
          </cell>
          <cell r="E920" t="str">
            <v>40702810460270100736</v>
          </cell>
          <cell r="G920" t="str">
            <v>01010100</v>
          </cell>
        </row>
        <row r="921">
          <cell r="C921">
            <v>0</v>
          </cell>
          <cell r="E921" t="str">
            <v>40702810460270100736</v>
          </cell>
          <cell r="G921" t="str">
            <v>01010100</v>
          </cell>
        </row>
        <row r="922">
          <cell r="C922">
            <v>0</v>
          </cell>
          <cell r="E922" t="str">
            <v>40702810460270100736</v>
          </cell>
          <cell r="G922" t="str">
            <v>01010100</v>
          </cell>
        </row>
        <row r="923">
          <cell r="C923">
            <v>0</v>
          </cell>
          <cell r="E923" t="str">
            <v>вексель</v>
          </cell>
          <cell r="G923" t="str">
            <v>01010100</v>
          </cell>
        </row>
        <row r="924">
          <cell r="C924">
            <v>0</v>
          </cell>
          <cell r="E924" t="str">
            <v>40702810460270100736</v>
          </cell>
          <cell r="G924" t="str">
            <v>04050000</v>
          </cell>
        </row>
        <row r="925">
          <cell r="C925">
            <v>0</v>
          </cell>
          <cell r="E925">
            <v>50</v>
          </cell>
          <cell r="G925" t="str">
            <v>02020400</v>
          </cell>
        </row>
        <row r="926">
          <cell r="C926">
            <v>0</v>
          </cell>
          <cell r="E926">
            <v>50</v>
          </cell>
          <cell r="G926" t="str">
            <v>01010100</v>
          </cell>
        </row>
        <row r="927">
          <cell r="C927">
            <v>0</v>
          </cell>
          <cell r="E927">
            <v>50</v>
          </cell>
          <cell r="G927" t="str">
            <v>01010100</v>
          </cell>
        </row>
        <row r="928">
          <cell r="C928">
            <v>0</v>
          </cell>
          <cell r="E928">
            <v>50</v>
          </cell>
          <cell r="G928" t="str">
            <v>01010100</v>
          </cell>
        </row>
        <row r="929">
          <cell r="C929">
            <v>0</v>
          </cell>
          <cell r="E929" t="str">
            <v>40702810409000000514</v>
          </cell>
          <cell r="G929" t="str">
            <v>02020400</v>
          </cell>
        </row>
        <row r="930">
          <cell r="C930">
            <v>0</v>
          </cell>
          <cell r="E930" t="str">
            <v>40702810409000000514</v>
          </cell>
          <cell r="G930" t="str">
            <v>02020400</v>
          </cell>
        </row>
        <row r="931">
          <cell r="C931">
            <v>0</v>
          </cell>
          <cell r="E931" t="str">
            <v>40702810409000000514</v>
          </cell>
          <cell r="G931" t="str">
            <v>01010100</v>
          </cell>
        </row>
        <row r="932">
          <cell r="C932">
            <v>0</v>
          </cell>
          <cell r="E932" t="str">
            <v>40702810409000000514</v>
          </cell>
          <cell r="G932" t="str">
            <v>01010100</v>
          </cell>
        </row>
        <row r="933">
          <cell r="C933">
            <v>0</v>
          </cell>
          <cell r="E933" t="str">
            <v>40702810409000000514</v>
          </cell>
          <cell r="G933" t="str">
            <v>01010100</v>
          </cell>
        </row>
        <row r="934">
          <cell r="C934">
            <v>0</v>
          </cell>
          <cell r="E934" t="str">
            <v>40702810409000000514</v>
          </cell>
          <cell r="G934" t="str">
            <v>01010100</v>
          </cell>
        </row>
        <row r="935">
          <cell r="C935">
            <v>0</v>
          </cell>
          <cell r="E935" t="str">
            <v>40702810460270100736</v>
          </cell>
          <cell r="G935" t="str">
            <v>02010000</v>
          </cell>
        </row>
        <row r="936">
          <cell r="C936">
            <v>0</v>
          </cell>
          <cell r="E936" t="str">
            <v>40702810460270100736</v>
          </cell>
          <cell r="G936" t="str">
            <v>02010000</v>
          </cell>
        </row>
        <row r="937">
          <cell r="C937">
            <v>0</v>
          </cell>
          <cell r="E937" t="str">
            <v>40702810460270100736</v>
          </cell>
          <cell r="G937" t="str">
            <v>02010000</v>
          </cell>
        </row>
        <row r="938">
          <cell r="C938">
            <v>0</v>
          </cell>
          <cell r="E938" t="str">
            <v>40702810460270100736</v>
          </cell>
          <cell r="G938" t="str">
            <v>02010000</v>
          </cell>
        </row>
        <row r="939">
          <cell r="C939">
            <v>0</v>
          </cell>
          <cell r="E939" t="str">
            <v>40702810460270100736</v>
          </cell>
          <cell r="G939" t="str">
            <v>01010100</v>
          </cell>
        </row>
        <row r="940">
          <cell r="C940">
            <v>0</v>
          </cell>
          <cell r="E940" t="str">
            <v>40702810460270100736</v>
          </cell>
          <cell r="G940" t="str">
            <v>01010100</v>
          </cell>
        </row>
        <row r="941">
          <cell r="C941">
            <v>0</v>
          </cell>
          <cell r="E941" t="str">
            <v>40702810460270100736</v>
          </cell>
          <cell r="G941" t="str">
            <v>01010100</v>
          </cell>
        </row>
        <row r="942">
          <cell r="C942">
            <v>0</v>
          </cell>
          <cell r="E942">
            <v>50</v>
          </cell>
          <cell r="G942" t="str">
            <v>02020500</v>
          </cell>
        </row>
        <row r="943">
          <cell r="C943">
            <v>0</v>
          </cell>
          <cell r="E943">
            <v>50</v>
          </cell>
          <cell r="G943" t="str">
            <v>01010100</v>
          </cell>
        </row>
        <row r="944">
          <cell r="C944">
            <v>0</v>
          </cell>
          <cell r="E944">
            <v>50</v>
          </cell>
          <cell r="G944" t="str">
            <v>01010100</v>
          </cell>
        </row>
        <row r="945">
          <cell r="C945">
            <v>0</v>
          </cell>
          <cell r="E945">
            <v>50</v>
          </cell>
          <cell r="G945" t="str">
            <v>01010100</v>
          </cell>
        </row>
        <row r="946">
          <cell r="C946">
            <v>0</v>
          </cell>
          <cell r="E946">
            <v>50</v>
          </cell>
          <cell r="G946" t="str">
            <v>05010000</v>
          </cell>
        </row>
        <row r="947">
          <cell r="C947">
            <v>0</v>
          </cell>
          <cell r="E947">
            <v>50</v>
          </cell>
          <cell r="G947" t="str">
            <v>05010000</v>
          </cell>
        </row>
        <row r="948">
          <cell r="C948">
            <v>0</v>
          </cell>
          <cell r="E948">
            <v>50</v>
          </cell>
          <cell r="G948" t="str">
            <v>02021500</v>
          </cell>
        </row>
        <row r="949">
          <cell r="C949">
            <v>0</v>
          </cell>
          <cell r="E949">
            <v>50</v>
          </cell>
          <cell r="G949" t="str">
            <v>02020400</v>
          </cell>
        </row>
        <row r="950">
          <cell r="C950">
            <v>0</v>
          </cell>
          <cell r="E950">
            <v>50</v>
          </cell>
          <cell r="G950" t="str">
            <v>02020400</v>
          </cell>
        </row>
        <row r="951">
          <cell r="C951">
            <v>0</v>
          </cell>
          <cell r="E951">
            <v>50</v>
          </cell>
          <cell r="G951" t="str">
            <v>01010100</v>
          </cell>
        </row>
        <row r="952">
          <cell r="C952">
            <v>0</v>
          </cell>
          <cell r="E952">
            <v>50</v>
          </cell>
          <cell r="G952" t="str">
            <v>01010100</v>
          </cell>
        </row>
        <row r="953">
          <cell r="C953">
            <v>0</v>
          </cell>
          <cell r="E953">
            <v>50</v>
          </cell>
          <cell r="G953" t="str">
            <v>01010100</v>
          </cell>
        </row>
        <row r="954">
          <cell r="C954">
            <v>0</v>
          </cell>
          <cell r="E954">
            <v>50</v>
          </cell>
          <cell r="G954" t="str">
            <v>01010100</v>
          </cell>
        </row>
        <row r="955">
          <cell r="C955">
            <v>0</v>
          </cell>
          <cell r="E955" t="str">
            <v>40702810409000000514</v>
          </cell>
          <cell r="G955" t="str">
            <v>02010000</v>
          </cell>
        </row>
        <row r="956">
          <cell r="C956">
            <v>0</v>
          </cell>
          <cell r="E956" t="str">
            <v>40702810409000000514</v>
          </cell>
          <cell r="G956" t="str">
            <v>02010000</v>
          </cell>
        </row>
        <row r="957">
          <cell r="C957">
            <v>0</v>
          </cell>
          <cell r="E957" t="str">
            <v>40702810409000000514</v>
          </cell>
          <cell r="G957" t="str">
            <v>02010000</v>
          </cell>
        </row>
        <row r="958">
          <cell r="C958">
            <v>0</v>
          </cell>
          <cell r="E958" t="str">
            <v>40702810409000000514</v>
          </cell>
          <cell r="G958" t="str">
            <v>02010000</v>
          </cell>
        </row>
        <row r="959">
          <cell r="C959">
            <v>0</v>
          </cell>
          <cell r="E959" t="str">
            <v>40702810409000000514</v>
          </cell>
          <cell r="G959" t="str">
            <v>02010000</v>
          </cell>
        </row>
        <row r="960">
          <cell r="C960">
            <v>0</v>
          </cell>
          <cell r="E960" t="str">
            <v>40702810409000000514</v>
          </cell>
          <cell r="G960" t="str">
            <v>02010000</v>
          </cell>
        </row>
        <row r="961">
          <cell r="C961">
            <v>0</v>
          </cell>
          <cell r="E961" t="str">
            <v>40702810409000000514</v>
          </cell>
          <cell r="G961" t="str">
            <v>02010000</v>
          </cell>
        </row>
        <row r="962">
          <cell r="C962">
            <v>0</v>
          </cell>
          <cell r="E962" t="str">
            <v>40702810409000000514</v>
          </cell>
          <cell r="G962" t="str">
            <v>02010000</v>
          </cell>
        </row>
        <row r="963">
          <cell r="C963">
            <v>0</v>
          </cell>
          <cell r="E963" t="str">
            <v>40702810409000000514</v>
          </cell>
          <cell r="G963" t="str">
            <v>02010000</v>
          </cell>
        </row>
        <row r="964">
          <cell r="C964">
            <v>0</v>
          </cell>
          <cell r="E964" t="str">
            <v>40702810409000000514</v>
          </cell>
          <cell r="G964" t="str">
            <v>02010000</v>
          </cell>
        </row>
        <row r="965">
          <cell r="C965">
            <v>0</v>
          </cell>
          <cell r="E965" t="str">
            <v>40702810409000000514</v>
          </cell>
          <cell r="G965" t="str">
            <v>02010000</v>
          </cell>
        </row>
        <row r="966">
          <cell r="C966">
            <v>0</v>
          </cell>
          <cell r="E966" t="str">
            <v>40702810409000000514</v>
          </cell>
          <cell r="G966" t="str">
            <v>02010000</v>
          </cell>
        </row>
        <row r="967">
          <cell r="C967">
            <v>0</v>
          </cell>
          <cell r="E967" t="str">
            <v>40702810409000000514</v>
          </cell>
          <cell r="G967" t="str">
            <v>02010000</v>
          </cell>
        </row>
        <row r="968">
          <cell r="C968">
            <v>0</v>
          </cell>
          <cell r="E968" t="str">
            <v>40702810409000000514</v>
          </cell>
          <cell r="G968" t="str">
            <v>02010000</v>
          </cell>
        </row>
        <row r="969">
          <cell r="C969">
            <v>0</v>
          </cell>
          <cell r="E969" t="str">
            <v>40702810409000000514</v>
          </cell>
          <cell r="G969" t="str">
            <v>02010000</v>
          </cell>
        </row>
        <row r="970">
          <cell r="C970">
            <v>0</v>
          </cell>
          <cell r="E970" t="str">
            <v>40702810409000000514</v>
          </cell>
          <cell r="G970" t="str">
            <v>02020500</v>
          </cell>
        </row>
        <row r="971">
          <cell r="C971">
            <v>0</v>
          </cell>
          <cell r="E971" t="str">
            <v>40702810409000000514</v>
          </cell>
          <cell r="G971" t="str">
            <v>02020500</v>
          </cell>
        </row>
        <row r="972">
          <cell r="C972">
            <v>0</v>
          </cell>
          <cell r="E972" t="str">
            <v>40702810409000000514</v>
          </cell>
          <cell r="G972" t="str">
            <v>02020400</v>
          </cell>
        </row>
        <row r="973">
          <cell r="C973">
            <v>0</v>
          </cell>
          <cell r="E973" t="str">
            <v>40702810409000000514</v>
          </cell>
          <cell r="G973" t="str">
            <v>02020400</v>
          </cell>
        </row>
        <row r="974">
          <cell r="C974">
            <v>0</v>
          </cell>
          <cell r="E974" t="str">
            <v>40702810409000000514</v>
          </cell>
          <cell r="G974" t="str">
            <v>02020400</v>
          </cell>
        </row>
        <row r="975">
          <cell r="C975">
            <v>0</v>
          </cell>
          <cell r="E975" t="str">
            <v>40702810409000000514</v>
          </cell>
          <cell r="G975" t="str">
            <v>02010000</v>
          </cell>
        </row>
        <row r="976">
          <cell r="C976">
            <v>0</v>
          </cell>
          <cell r="E976" t="str">
            <v>40702810409000000514</v>
          </cell>
          <cell r="G976" t="str">
            <v>01010100</v>
          </cell>
        </row>
        <row r="977">
          <cell r="C977">
            <v>0</v>
          </cell>
          <cell r="E977" t="str">
            <v>40702810409000000514</v>
          </cell>
          <cell r="G977" t="str">
            <v>01010100</v>
          </cell>
        </row>
        <row r="978">
          <cell r="C978">
            <v>0</v>
          </cell>
          <cell r="E978" t="str">
            <v>40702810409000000514</v>
          </cell>
          <cell r="G978" t="str">
            <v>01010201</v>
          </cell>
        </row>
        <row r="979">
          <cell r="C979">
            <v>0</v>
          </cell>
          <cell r="E979" t="str">
            <v>40702810409000000514</v>
          </cell>
          <cell r="G979" t="str">
            <v>01010201</v>
          </cell>
        </row>
        <row r="980">
          <cell r="C980">
            <v>0</v>
          </cell>
          <cell r="E980" t="str">
            <v>40702810409000000514</v>
          </cell>
          <cell r="G980" t="str">
            <v>01010202</v>
          </cell>
        </row>
        <row r="981">
          <cell r="C981">
            <v>0</v>
          </cell>
          <cell r="E981" t="str">
            <v>40702810409000000514</v>
          </cell>
          <cell r="G981" t="str">
            <v>01010202</v>
          </cell>
        </row>
        <row r="982">
          <cell r="C982">
            <v>0</v>
          </cell>
          <cell r="E982" t="str">
            <v>40702810409000000514</v>
          </cell>
          <cell r="G982" t="str">
            <v>01010202</v>
          </cell>
        </row>
        <row r="983">
          <cell r="C983">
            <v>0</v>
          </cell>
          <cell r="E983" t="str">
            <v>40702810409000000514</v>
          </cell>
          <cell r="G983" t="str">
            <v>04010000</v>
          </cell>
        </row>
        <row r="984">
          <cell r="C984">
            <v>0</v>
          </cell>
          <cell r="E984" t="str">
            <v>40702810409000000514</v>
          </cell>
          <cell r="G984" t="str">
            <v>04060000</v>
          </cell>
        </row>
        <row r="985">
          <cell r="C985">
            <v>0</v>
          </cell>
          <cell r="E985" t="str">
            <v>40702810460270100736</v>
          </cell>
          <cell r="G985" t="str">
            <v>01010100</v>
          </cell>
        </row>
        <row r="986">
          <cell r="C986">
            <v>0</v>
          </cell>
          <cell r="E986" t="str">
            <v>40702810460270100736</v>
          </cell>
          <cell r="G986" t="str">
            <v>01010100</v>
          </cell>
        </row>
        <row r="987">
          <cell r="C987">
            <v>0</v>
          </cell>
          <cell r="E987" t="str">
            <v>40702810460270100736</v>
          </cell>
          <cell r="G987" t="str">
            <v>04050000</v>
          </cell>
        </row>
        <row r="988">
          <cell r="C988">
            <v>0</v>
          </cell>
          <cell r="E988" t="str">
            <v>вексель</v>
          </cell>
          <cell r="G988" t="str">
            <v>01010100</v>
          </cell>
        </row>
        <row r="989">
          <cell r="C989">
            <v>0</v>
          </cell>
          <cell r="E989" t="str">
            <v>взаимозачет</v>
          </cell>
          <cell r="G989" t="str">
            <v>01010100</v>
          </cell>
        </row>
        <row r="990">
          <cell r="C990">
            <v>0</v>
          </cell>
          <cell r="E990" t="str">
            <v>взаимозачет</v>
          </cell>
          <cell r="G990" t="str">
            <v>01010100</v>
          </cell>
        </row>
        <row r="991">
          <cell r="C991">
            <v>0</v>
          </cell>
          <cell r="E991" t="str">
            <v>взаимозачет</v>
          </cell>
          <cell r="G991" t="str">
            <v>01010100</v>
          </cell>
        </row>
        <row r="992">
          <cell r="C992">
            <v>0</v>
          </cell>
          <cell r="E992" t="str">
            <v>взаимозачет</v>
          </cell>
          <cell r="G992" t="str">
            <v>01010100</v>
          </cell>
        </row>
        <row r="993">
          <cell r="C993">
            <v>0</v>
          </cell>
          <cell r="E993" t="str">
            <v>взаимозачет</v>
          </cell>
          <cell r="G993" t="str">
            <v>01010100</v>
          </cell>
        </row>
        <row r="994">
          <cell r="C994">
            <v>0</v>
          </cell>
          <cell r="E994" t="str">
            <v>взаимозачет</v>
          </cell>
          <cell r="G994" t="str">
            <v>01010100</v>
          </cell>
        </row>
        <row r="995">
          <cell r="C995">
            <v>0</v>
          </cell>
          <cell r="E995" t="str">
            <v>взаимозачет</v>
          </cell>
          <cell r="G995" t="str">
            <v>01010100</v>
          </cell>
        </row>
        <row r="996">
          <cell r="C996">
            <v>0</v>
          </cell>
          <cell r="E996" t="str">
            <v>взаимозачет</v>
          </cell>
          <cell r="G996" t="str">
            <v>01010100</v>
          </cell>
        </row>
        <row r="997">
          <cell r="C997">
            <v>0</v>
          </cell>
          <cell r="E997" t="str">
            <v>взаимозачет</v>
          </cell>
          <cell r="G997" t="str">
            <v>01010100</v>
          </cell>
        </row>
        <row r="998">
          <cell r="C998">
            <v>0</v>
          </cell>
          <cell r="E998" t="str">
            <v>взаимозачет</v>
          </cell>
          <cell r="G998" t="str">
            <v>01010100</v>
          </cell>
        </row>
        <row r="999">
          <cell r="C999">
            <v>0</v>
          </cell>
          <cell r="E999" t="str">
            <v>взаимозачет</v>
          </cell>
          <cell r="G999" t="str">
            <v>01010100</v>
          </cell>
        </row>
        <row r="1000">
          <cell r="C1000">
            <v>0</v>
          </cell>
          <cell r="E1000" t="str">
            <v>40702810409000000514</v>
          </cell>
          <cell r="G1000" t="str">
            <v>01010100</v>
          </cell>
        </row>
        <row r="1001">
          <cell r="C1001">
            <v>0</v>
          </cell>
          <cell r="E1001" t="str">
            <v>40702810409000000514</v>
          </cell>
          <cell r="G1001" t="str">
            <v>01010100</v>
          </cell>
        </row>
        <row r="1002">
          <cell r="C1002">
            <v>0</v>
          </cell>
          <cell r="E1002" t="str">
            <v>40702810409000000514</v>
          </cell>
          <cell r="G1002" t="str">
            <v>02020400</v>
          </cell>
        </row>
        <row r="1003">
          <cell r="C1003">
            <v>0</v>
          </cell>
          <cell r="E1003" t="str">
            <v>40702810409000000514</v>
          </cell>
          <cell r="G1003" t="str">
            <v>02020400</v>
          </cell>
        </row>
        <row r="1004">
          <cell r="C1004">
            <v>0</v>
          </cell>
          <cell r="E1004" t="str">
            <v>40702810460270100736</v>
          </cell>
          <cell r="G1004" t="str">
            <v>01010100</v>
          </cell>
        </row>
        <row r="1005">
          <cell r="C1005">
            <v>0</v>
          </cell>
          <cell r="E1005" t="str">
            <v>40702810460270100736</v>
          </cell>
          <cell r="G1005" t="str">
            <v>01010100</v>
          </cell>
        </row>
        <row r="1006">
          <cell r="C1006">
            <v>0</v>
          </cell>
          <cell r="E1006" t="str">
            <v>40702810460270100736</v>
          </cell>
          <cell r="G1006" t="str">
            <v>01010100</v>
          </cell>
        </row>
        <row r="1007">
          <cell r="C1007">
            <v>0</v>
          </cell>
          <cell r="E1007" t="str">
            <v>40702810460270100736</v>
          </cell>
          <cell r="G1007" t="str">
            <v>02010000</v>
          </cell>
        </row>
        <row r="1008">
          <cell r="C1008">
            <v>0</v>
          </cell>
          <cell r="E1008" t="str">
            <v>40702810460270100736</v>
          </cell>
          <cell r="G1008" t="str">
            <v>02010000</v>
          </cell>
        </row>
        <row r="1009">
          <cell r="C1009">
            <v>0</v>
          </cell>
          <cell r="E1009" t="str">
            <v>40702810600000002498</v>
          </cell>
          <cell r="G1009" t="str">
            <v>01010100</v>
          </cell>
        </row>
        <row r="1010">
          <cell r="C1010">
            <v>0</v>
          </cell>
          <cell r="E1010">
            <v>50</v>
          </cell>
          <cell r="G1010" t="str">
            <v>01010100</v>
          </cell>
        </row>
        <row r="1011">
          <cell r="C1011">
            <v>0</v>
          </cell>
          <cell r="E1011">
            <v>50</v>
          </cell>
          <cell r="G1011" t="str">
            <v>01010100</v>
          </cell>
        </row>
        <row r="1012">
          <cell r="C1012">
            <v>0</v>
          </cell>
          <cell r="E1012">
            <v>50</v>
          </cell>
          <cell r="G1012" t="str">
            <v>01010100</v>
          </cell>
        </row>
        <row r="1013">
          <cell r="C1013">
            <v>0</v>
          </cell>
          <cell r="E1013">
            <v>50</v>
          </cell>
          <cell r="G1013" t="str">
            <v>02020400</v>
          </cell>
        </row>
        <row r="1014">
          <cell r="C1014">
            <v>0</v>
          </cell>
          <cell r="E1014">
            <v>50</v>
          </cell>
          <cell r="G1014" t="str">
            <v>05010000</v>
          </cell>
        </row>
        <row r="1015">
          <cell r="C1015">
            <v>0</v>
          </cell>
          <cell r="E1015">
            <v>50</v>
          </cell>
          <cell r="G1015" t="str">
            <v>05010000</v>
          </cell>
        </row>
        <row r="1016">
          <cell r="C1016">
            <v>0</v>
          </cell>
          <cell r="E1016" t="str">
            <v>40702810409000000514</v>
          </cell>
          <cell r="G1016" t="str">
            <v>01010100</v>
          </cell>
        </row>
        <row r="1017">
          <cell r="C1017">
            <v>0</v>
          </cell>
          <cell r="E1017" t="str">
            <v>40702810409000000514</v>
          </cell>
          <cell r="G1017" t="str">
            <v>01010100</v>
          </cell>
        </row>
        <row r="1018">
          <cell r="C1018">
            <v>0</v>
          </cell>
          <cell r="E1018" t="str">
            <v>40702810409000000514</v>
          </cell>
          <cell r="G1018" t="str">
            <v>02020400</v>
          </cell>
        </row>
        <row r="1019">
          <cell r="C1019">
            <v>0</v>
          </cell>
          <cell r="E1019" t="str">
            <v>40702810460270100736</v>
          </cell>
          <cell r="G1019" t="str">
            <v>01010100</v>
          </cell>
        </row>
        <row r="1020">
          <cell r="C1020">
            <v>0</v>
          </cell>
          <cell r="E1020" t="str">
            <v>40702810460270100736</v>
          </cell>
          <cell r="G1020" t="str">
            <v>01010100</v>
          </cell>
        </row>
        <row r="1021">
          <cell r="C1021">
            <v>0</v>
          </cell>
          <cell r="E1021" t="str">
            <v>40702810460270100736</v>
          </cell>
          <cell r="G1021" t="str">
            <v>01010100</v>
          </cell>
        </row>
        <row r="1022">
          <cell r="C1022">
            <v>0</v>
          </cell>
          <cell r="E1022" t="str">
            <v>40702810460270100736</v>
          </cell>
          <cell r="G1022" t="str">
            <v>02010000</v>
          </cell>
        </row>
        <row r="1023">
          <cell r="C1023">
            <v>0</v>
          </cell>
          <cell r="E1023" t="str">
            <v>40702810460270100736</v>
          </cell>
          <cell r="G1023" t="str">
            <v>02010000</v>
          </cell>
        </row>
        <row r="1024">
          <cell r="C1024">
            <v>0</v>
          </cell>
          <cell r="E1024">
            <v>50</v>
          </cell>
          <cell r="G1024" t="str">
            <v>01010100</v>
          </cell>
        </row>
        <row r="1025">
          <cell r="C1025">
            <v>0</v>
          </cell>
          <cell r="E1025">
            <v>50</v>
          </cell>
          <cell r="G1025" t="str">
            <v>01010100</v>
          </cell>
        </row>
        <row r="1026">
          <cell r="C1026">
            <v>0</v>
          </cell>
          <cell r="E1026">
            <v>50</v>
          </cell>
          <cell r="G1026" t="str">
            <v>01010100</v>
          </cell>
        </row>
        <row r="1027">
          <cell r="C1027">
            <v>0</v>
          </cell>
          <cell r="E1027" t="str">
            <v>40702810409000000514</v>
          </cell>
          <cell r="G1027" t="str">
            <v>02020500</v>
          </cell>
        </row>
        <row r="1028">
          <cell r="C1028">
            <v>0</v>
          </cell>
          <cell r="E1028" t="str">
            <v>40702810409000000514</v>
          </cell>
          <cell r="G1028" t="str">
            <v>02020400</v>
          </cell>
        </row>
        <row r="1029">
          <cell r="C1029">
            <v>0</v>
          </cell>
          <cell r="E1029" t="str">
            <v>40702810409000000514</v>
          </cell>
          <cell r="G1029" t="str">
            <v>02020400</v>
          </cell>
        </row>
        <row r="1030">
          <cell r="C1030">
            <v>0</v>
          </cell>
          <cell r="E1030" t="str">
            <v>40702810409000000514</v>
          </cell>
          <cell r="G1030" t="str">
            <v>02020400</v>
          </cell>
        </row>
        <row r="1031">
          <cell r="C1031">
            <v>0</v>
          </cell>
          <cell r="E1031" t="str">
            <v>40702810409000000514</v>
          </cell>
          <cell r="G1031" t="str">
            <v>01010100</v>
          </cell>
        </row>
        <row r="1032">
          <cell r="C1032">
            <v>0</v>
          </cell>
          <cell r="E1032" t="str">
            <v>40702810409000000514</v>
          </cell>
          <cell r="G1032" t="str">
            <v>01010100</v>
          </cell>
        </row>
        <row r="1033">
          <cell r="C1033">
            <v>0</v>
          </cell>
          <cell r="E1033" t="str">
            <v>40702810409000000514</v>
          </cell>
          <cell r="G1033" t="str">
            <v>01010100</v>
          </cell>
        </row>
        <row r="1034">
          <cell r="C1034">
            <v>0</v>
          </cell>
          <cell r="E1034" t="str">
            <v>40702810409000000514</v>
          </cell>
          <cell r="G1034" t="str">
            <v>01010100</v>
          </cell>
        </row>
        <row r="1035">
          <cell r="C1035">
            <v>0</v>
          </cell>
          <cell r="E1035" t="str">
            <v>40702810460270100736</v>
          </cell>
          <cell r="G1035" t="str">
            <v>01010100</v>
          </cell>
        </row>
        <row r="1036">
          <cell r="C1036">
            <v>0</v>
          </cell>
          <cell r="E1036" t="str">
            <v>40702810460270100736</v>
          </cell>
          <cell r="G1036" t="str">
            <v>01010100</v>
          </cell>
        </row>
        <row r="1037">
          <cell r="C1037">
            <v>0</v>
          </cell>
          <cell r="E1037" t="str">
            <v>40702810460270100736</v>
          </cell>
          <cell r="G1037" t="str">
            <v>01010100</v>
          </cell>
        </row>
        <row r="1038">
          <cell r="C1038">
            <v>0</v>
          </cell>
          <cell r="E1038" t="str">
            <v>40702810460270100736</v>
          </cell>
          <cell r="G1038" t="str">
            <v>01010100</v>
          </cell>
        </row>
        <row r="1039">
          <cell r="C1039">
            <v>0</v>
          </cell>
          <cell r="E1039" t="str">
            <v>40702810600000002498</v>
          </cell>
          <cell r="G1039" t="str">
            <v>01010100</v>
          </cell>
        </row>
        <row r="1040">
          <cell r="C1040">
            <v>0</v>
          </cell>
          <cell r="E1040">
            <v>50</v>
          </cell>
          <cell r="G1040" t="str">
            <v>02020500</v>
          </cell>
        </row>
        <row r="1041">
          <cell r="C1041">
            <v>0</v>
          </cell>
          <cell r="E1041">
            <v>50</v>
          </cell>
          <cell r="G1041" t="str">
            <v>02020400</v>
          </cell>
        </row>
        <row r="1042">
          <cell r="C1042">
            <v>0</v>
          </cell>
          <cell r="E1042">
            <v>50</v>
          </cell>
          <cell r="G1042" t="str">
            <v>02020400</v>
          </cell>
        </row>
        <row r="1043">
          <cell r="C1043">
            <v>0</v>
          </cell>
          <cell r="E1043">
            <v>50</v>
          </cell>
          <cell r="G1043" t="str">
            <v>01010100</v>
          </cell>
        </row>
        <row r="1044">
          <cell r="C1044">
            <v>0</v>
          </cell>
          <cell r="E1044">
            <v>50</v>
          </cell>
          <cell r="G1044" t="str">
            <v>01010100</v>
          </cell>
        </row>
        <row r="1045">
          <cell r="C1045">
            <v>0</v>
          </cell>
          <cell r="E1045">
            <v>50</v>
          </cell>
          <cell r="G1045" t="str">
            <v>01010100</v>
          </cell>
        </row>
        <row r="1046">
          <cell r="C1046">
            <v>0</v>
          </cell>
          <cell r="E1046" t="str">
            <v>40702810409000000514</v>
          </cell>
          <cell r="G1046" t="str">
            <v>02010000</v>
          </cell>
        </row>
        <row r="1047">
          <cell r="C1047">
            <v>0</v>
          </cell>
          <cell r="E1047" t="str">
            <v>40702810409000000514</v>
          </cell>
          <cell r="G1047" t="str">
            <v>01010100</v>
          </cell>
        </row>
        <row r="1048">
          <cell r="C1048">
            <v>0</v>
          </cell>
          <cell r="E1048" t="str">
            <v>40702810409000000514</v>
          </cell>
          <cell r="G1048" t="str">
            <v>01010100</v>
          </cell>
        </row>
        <row r="1049">
          <cell r="C1049">
            <v>0</v>
          </cell>
          <cell r="E1049" t="str">
            <v>40702810409000000514</v>
          </cell>
          <cell r="G1049" t="str">
            <v>01010100</v>
          </cell>
        </row>
        <row r="1050">
          <cell r="C1050">
            <v>0</v>
          </cell>
          <cell r="E1050" t="str">
            <v>40702810460270100736</v>
          </cell>
          <cell r="G1050" t="str">
            <v>02020200</v>
          </cell>
        </row>
        <row r="1051">
          <cell r="C1051">
            <v>0</v>
          </cell>
          <cell r="E1051" t="str">
            <v>40702810460270100736</v>
          </cell>
          <cell r="G1051" t="str">
            <v>01010100</v>
          </cell>
        </row>
        <row r="1052">
          <cell r="C1052">
            <v>0</v>
          </cell>
          <cell r="E1052" t="str">
            <v>40702810460270100736</v>
          </cell>
          <cell r="G1052" t="str">
            <v>01010100</v>
          </cell>
        </row>
        <row r="1053">
          <cell r="C1053">
            <v>0</v>
          </cell>
          <cell r="E1053" t="str">
            <v>40702810460270100736</v>
          </cell>
          <cell r="G1053" t="str">
            <v>01010100</v>
          </cell>
        </row>
        <row r="1054">
          <cell r="C1054">
            <v>0</v>
          </cell>
          <cell r="E1054">
            <v>50</v>
          </cell>
          <cell r="G1054" t="str">
            <v>02020400</v>
          </cell>
        </row>
        <row r="1055">
          <cell r="C1055">
            <v>0</v>
          </cell>
          <cell r="E1055">
            <v>50</v>
          </cell>
          <cell r="G1055" t="str">
            <v>01010100</v>
          </cell>
        </row>
        <row r="1056">
          <cell r="C1056">
            <v>0</v>
          </cell>
          <cell r="E1056">
            <v>50</v>
          </cell>
          <cell r="G1056" t="str">
            <v>01010100</v>
          </cell>
        </row>
        <row r="1057">
          <cell r="C1057">
            <v>0</v>
          </cell>
          <cell r="E1057">
            <v>50</v>
          </cell>
          <cell r="G1057" t="str">
            <v>01010100</v>
          </cell>
        </row>
        <row r="1058">
          <cell r="C1058">
            <v>0</v>
          </cell>
          <cell r="E1058" t="str">
            <v>40702810460270100736</v>
          </cell>
          <cell r="G1058" t="str">
            <v>01010100</v>
          </cell>
        </row>
        <row r="1059">
          <cell r="C1059">
            <v>0</v>
          </cell>
          <cell r="E1059" t="str">
            <v>40702810460270100736</v>
          </cell>
          <cell r="G1059" t="str">
            <v>01010100</v>
          </cell>
        </row>
        <row r="1060">
          <cell r="C1060">
            <v>0</v>
          </cell>
          <cell r="E1060" t="str">
            <v>40702810460270100736</v>
          </cell>
          <cell r="G1060" t="str">
            <v>01010100</v>
          </cell>
        </row>
        <row r="1061">
          <cell r="C1061">
            <v>0</v>
          </cell>
          <cell r="E1061" t="str">
            <v>40702810409000000514</v>
          </cell>
          <cell r="G1061" t="str">
            <v>01010100</v>
          </cell>
        </row>
        <row r="1062">
          <cell r="C1062">
            <v>0</v>
          </cell>
          <cell r="E1062" t="str">
            <v>40702810409000000514</v>
          </cell>
          <cell r="G1062" t="str">
            <v>01010100</v>
          </cell>
        </row>
        <row r="1063">
          <cell r="C1063">
            <v>0</v>
          </cell>
          <cell r="E1063" t="str">
            <v>40702810409000000514</v>
          </cell>
          <cell r="G1063" t="str">
            <v>01010100</v>
          </cell>
        </row>
        <row r="1064">
          <cell r="C1064">
            <v>0</v>
          </cell>
          <cell r="E1064" t="str">
            <v>40702810409000000514</v>
          </cell>
          <cell r="G1064" t="str">
            <v>01010100</v>
          </cell>
        </row>
        <row r="1065">
          <cell r="C1065">
            <v>0</v>
          </cell>
          <cell r="E1065" t="str">
            <v>40702810409000000514</v>
          </cell>
          <cell r="G1065" t="str">
            <v>02010000</v>
          </cell>
        </row>
        <row r="1066">
          <cell r="C1066">
            <v>0</v>
          </cell>
          <cell r="E1066" t="str">
            <v>40702810409000000514</v>
          </cell>
          <cell r="G1066" t="str">
            <v>02020200</v>
          </cell>
        </row>
        <row r="1067">
          <cell r="C1067">
            <v>0</v>
          </cell>
          <cell r="E1067">
            <v>50</v>
          </cell>
          <cell r="G1067" t="str">
            <v>01010100</v>
          </cell>
        </row>
        <row r="1068">
          <cell r="C1068">
            <v>0</v>
          </cell>
          <cell r="E1068">
            <v>50</v>
          </cell>
          <cell r="G1068" t="str">
            <v>01010100</v>
          </cell>
        </row>
        <row r="1069">
          <cell r="C1069">
            <v>0</v>
          </cell>
          <cell r="E1069">
            <v>50</v>
          </cell>
          <cell r="G1069" t="str">
            <v>01010100</v>
          </cell>
        </row>
        <row r="1070">
          <cell r="C1070">
            <v>0</v>
          </cell>
          <cell r="E1070" t="str">
            <v>40702810409000000514</v>
          </cell>
          <cell r="G1070" t="str">
            <v>02020400</v>
          </cell>
        </row>
        <row r="1071">
          <cell r="C1071">
            <v>0</v>
          </cell>
          <cell r="E1071" t="str">
            <v>40702810409000000514</v>
          </cell>
          <cell r="G1071" t="str">
            <v>02020200</v>
          </cell>
        </row>
        <row r="1072">
          <cell r="C1072">
            <v>0</v>
          </cell>
          <cell r="E1072" t="str">
            <v>40702810409000000514</v>
          </cell>
          <cell r="G1072" t="str">
            <v>02020400</v>
          </cell>
        </row>
        <row r="1073">
          <cell r="C1073">
            <v>0</v>
          </cell>
          <cell r="E1073" t="str">
            <v>40702810409000000514</v>
          </cell>
          <cell r="G1073" t="str">
            <v>02020400</v>
          </cell>
        </row>
        <row r="1074">
          <cell r="C1074">
            <v>0</v>
          </cell>
          <cell r="E1074" t="str">
            <v>40702810409000000514</v>
          </cell>
          <cell r="G1074" t="str">
            <v>01010100</v>
          </cell>
        </row>
        <row r="1075">
          <cell r="C1075">
            <v>0</v>
          </cell>
          <cell r="E1075" t="str">
            <v>40702810409000000514</v>
          </cell>
          <cell r="G1075" t="str">
            <v>01010100</v>
          </cell>
        </row>
        <row r="1076">
          <cell r="C1076">
            <v>0</v>
          </cell>
          <cell r="E1076" t="str">
            <v>40702810409000000514</v>
          </cell>
          <cell r="G1076" t="str">
            <v>01010100</v>
          </cell>
        </row>
        <row r="1077">
          <cell r="C1077">
            <v>0</v>
          </cell>
          <cell r="E1077" t="str">
            <v>40702810460270100736</v>
          </cell>
          <cell r="G1077" t="str">
            <v>01010100</v>
          </cell>
        </row>
        <row r="1078">
          <cell r="C1078">
            <v>0</v>
          </cell>
          <cell r="E1078" t="str">
            <v>40702810460270100736</v>
          </cell>
          <cell r="G1078" t="str">
            <v>01010100</v>
          </cell>
        </row>
        <row r="1079">
          <cell r="C1079">
            <v>0</v>
          </cell>
          <cell r="E1079" t="str">
            <v>40702810460270100736</v>
          </cell>
          <cell r="G1079" t="str">
            <v>01010100</v>
          </cell>
        </row>
        <row r="1080">
          <cell r="C1080">
            <v>0</v>
          </cell>
          <cell r="E1080" t="str">
            <v>50</v>
          </cell>
          <cell r="G1080" t="str">
            <v>02020100</v>
          </cell>
        </row>
        <row r="1081">
          <cell r="C1081">
            <v>0</v>
          </cell>
          <cell r="E1081" t="str">
            <v>50</v>
          </cell>
          <cell r="G1081" t="str">
            <v>02020400</v>
          </cell>
        </row>
        <row r="1082">
          <cell r="C1082">
            <v>0</v>
          </cell>
          <cell r="E1082" t="str">
            <v>50</v>
          </cell>
          <cell r="G1082" t="str">
            <v>01010100</v>
          </cell>
        </row>
        <row r="1083">
          <cell r="C1083">
            <v>0</v>
          </cell>
          <cell r="E1083" t="str">
            <v>50</v>
          </cell>
          <cell r="G1083" t="str">
            <v>01010100</v>
          </cell>
        </row>
        <row r="1084">
          <cell r="C1084">
            <v>0</v>
          </cell>
          <cell r="E1084" t="str">
            <v>50</v>
          </cell>
          <cell r="G1084" t="str">
            <v>01010100</v>
          </cell>
        </row>
        <row r="1085">
          <cell r="C1085">
            <v>0</v>
          </cell>
          <cell r="E1085" t="str">
            <v>40702810409000000514</v>
          </cell>
          <cell r="G1085" t="str">
            <v>02020400</v>
          </cell>
        </row>
        <row r="1086">
          <cell r="C1086">
            <v>0</v>
          </cell>
          <cell r="E1086" t="str">
            <v>40702810409000000514</v>
          </cell>
          <cell r="G1086" t="str">
            <v>01010100</v>
          </cell>
        </row>
        <row r="1087">
          <cell r="C1087">
            <v>0</v>
          </cell>
          <cell r="E1087" t="str">
            <v>40702810409000000514</v>
          </cell>
          <cell r="G1087" t="str">
            <v>01010100</v>
          </cell>
        </row>
        <row r="1088">
          <cell r="C1088">
            <v>0</v>
          </cell>
          <cell r="E1088" t="str">
            <v>40702810409000000514</v>
          </cell>
          <cell r="G1088" t="str">
            <v>01010100</v>
          </cell>
        </row>
        <row r="1089">
          <cell r="C1089">
            <v>0</v>
          </cell>
          <cell r="E1089" t="str">
            <v>40702810460270100736</v>
          </cell>
          <cell r="G1089" t="str">
            <v>01010100</v>
          </cell>
        </row>
        <row r="1090">
          <cell r="C1090">
            <v>0</v>
          </cell>
          <cell r="E1090" t="str">
            <v>40702810460270100736</v>
          </cell>
          <cell r="G1090" t="str">
            <v>01010100</v>
          </cell>
        </row>
        <row r="1091">
          <cell r="C1091">
            <v>0</v>
          </cell>
          <cell r="E1091" t="str">
            <v>40702810460270100736</v>
          </cell>
          <cell r="G1091" t="str">
            <v>01010100</v>
          </cell>
        </row>
        <row r="1092">
          <cell r="C1092">
            <v>0</v>
          </cell>
          <cell r="E1092" t="str">
            <v>40702810600000002498</v>
          </cell>
          <cell r="G1092" t="str">
            <v>01010100</v>
          </cell>
        </row>
        <row r="1093">
          <cell r="C1093">
            <v>0</v>
          </cell>
          <cell r="E1093" t="str">
            <v>40702810600000002498</v>
          </cell>
          <cell r="G1093" t="str">
            <v>01010100</v>
          </cell>
        </row>
        <row r="1094">
          <cell r="C1094">
            <v>0</v>
          </cell>
          <cell r="E1094" t="str">
            <v>50</v>
          </cell>
          <cell r="G1094" t="str">
            <v>02020200</v>
          </cell>
        </row>
        <row r="1095">
          <cell r="C1095">
            <v>0</v>
          </cell>
          <cell r="E1095" t="str">
            <v>50</v>
          </cell>
          <cell r="G1095" t="str">
            <v>01010100</v>
          </cell>
        </row>
        <row r="1096">
          <cell r="C1096">
            <v>0</v>
          </cell>
          <cell r="E1096" t="str">
            <v>50</v>
          </cell>
          <cell r="G1096" t="str">
            <v>01010100</v>
          </cell>
        </row>
        <row r="1097">
          <cell r="C1097">
            <v>0</v>
          </cell>
          <cell r="E1097" t="str">
            <v>50</v>
          </cell>
          <cell r="G1097" t="str">
            <v>01010100</v>
          </cell>
        </row>
        <row r="1098">
          <cell r="C1098">
            <v>0</v>
          </cell>
          <cell r="E1098" t="str">
            <v>50</v>
          </cell>
          <cell r="G1098" t="str">
            <v>05020000</v>
          </cell>
        </row>
        <row r="1099">
          <cell r="C1099">
            <v>0</v>
          </cell>
          <cell r="E1099" t="str">
            <v>40702810409000000514</v>
          </cell>
          <cell r="G1099" t="str">
            <v>02010000</v>
          </cell>
        </row>
        <row r="1100">
          <cell r="C1100">
            <v>0</v>
          </cell>
          <cell r="E1100" t="str">
            <v>40702810409000000514</v>
          </cell>
          <cell r="G1100" t="str">
            <v>02010000</v>
          </cell>
        </row>
        <row r="1101">
          <cell r="C1101">
            <v>0</v>
          </cell>
          <cell r="E1101" t="str">
            <v>40702810409000000514</v>
          </cell>
          <cell r="G1101" t="str">
            <v>02010000</v>
          </cell>
        </row>
        <row r="1102">
          <cell r="C1102">
            <v>0</v>
          </cell>
          <cell r="E1102" t="str">
            <v>40702810409000000514</v>
          </cell>
          <cell r="G1102" t="str">
            <v>02010000</v>
          </cell>
        </row>
        <row r="1103">
          <cell r="C1103">
            <v>0</v>
          </cell>
          <cell r="E1103" t="str">
            <v>40702810409000000514</v>
          </cell>
          <cell r="G1103" t="str">
            <v>02010000</v>
          </cell>
        </row>
        <row r="1104">
          <cell r="C1104">
            <v>0</v>
          </cell>
          <cell r="E1104" t="str">
            <v>40702810409000000514</v>
          </cell>
          <cell r="G1104" t="str">
            <v>02020200</v>
          </cell>
        </row>
        <row r="1105">
          <cell r="C1105">
            <v>0</v>
          </cell>
          <cell r="E1105" t="str">
            <v>40702810409000000514</v>
          </cell>
          <cell r="G1105" t="str">
            <v>01010100</v>
          </cell>
        </row>
        <row r="1106">
          <cell r="C1106">
            <v>0</v>
          </cell>
          <cell r="E1106" t="str">
            <v>40702810409000000514</v>
          </cell>
          <cell r="G1106" t="str">
            <v>01010100</v>
          </cell>
        </row>
        <row r="1107">
          <cell r="C1107">
            <v>0</v>
          </cell>
          <cell r="E1107" t="str">
            <v>40702810409000000514</v>
          </cell>
          <cell r="G1107" t="str">
            <v>01010100</v>
          </cell>
        </row>
        <row r="1108">
          <cell r="C1108">
            <v>0</v>
          </cell>
          <cell r="E1108" t="str">
            <v>40702810409000000514</v>
          </cell>
          <cell r="G1108" t="str">
            <v>01010100</v>
          </cell>
        </row>
        <row r="1109">
          <cell r="C1109">
            <v>0</v>
          </cell>
          <cell r="E1109" t="str">
            <v>40702810409000000514</v>
          </cell>
          <cell r="G1109" t="str">
            <v>01010201</v>
          </cell>
        </row>
        <row r="1110">
          <cell r="C1110">
            <v>0</v>
          </cell>
          <cell r="E1110" t="str">
            <v>40702810409000000514</v>
          </cell>
          <cell r="G1110" t="str">
            <v>01010201</v>
          </cell>
        </row>
        <row r="1111">
          <cell r="C1111">
            <v>0</v>
          </cell>
          <cell r="E1111" t="str">
            <v>40702810460270100736</v>
          </cell>
          <cell r="G1111" t="str">
            <v>01010100</v>
          </cell>
        </row>
        <row r="1112">
          <cell r="C1112">
            <v>0</v>
          </cell>
          <cell r="E1112" t="str">
            <v>40702810460270100736</v>
          </cell>
          <cell r="G1112" t="str">
            <v>01010100</v>
          </cell>
        </row>
        <row r="1113">
          <cell r="C1113">
            <v>0</v>
          </cell>
          <cell r="E1113" t="str">
            <v>40702810460270100736</v>
          </cell>
          <cell r="G1113" t="str">
            <v>01010100</v>
          </cell>
        </row>
        <row r="1114">
          <cell r="C1114">
            <v>0</v>
          </cell>
          <cell r="E1114" t="str">
            <v>50</v>
          </cell>
          <cell r="G1114" t="str">
            <v>01010100</v>
          </cell>
        </row>
        <row r="1115">
          <cell r="C1115">
            <v>0</v>
          </cell>
          <cell r="E1115" t="str">
            <v>50</v>
          </cell>
          <cell r="G1115" t="str">
            <v>01010100</v>
          </cell>
        </row>
        <row r="1116">
          <cell r="C1116">
            <v>0</v>
          </cell>
          <cell r="E1116" t="str">
            <v>50</v>
          </cell>
          <cell r="G1116" t="str">
            <v>01010100</v>
          </cell>
        </row>
        <row r="1117">
          <cell r="C1117">
            <v>0</v>
          </cell>
          <cell r="E1117" t="str">
            <v>40702810409000000514</v>
          </cell>
          <cell r="G1117" t="str">
            <v>02021500</v>
          </cell>
        </row>
        <row r="1118">
          <cell r="C1118">
            <v>0</v>
          </cell>
          <cell r="E1118" t="str">
            <v>40702810409000000514</v>
          </cell>
          <cell r="G1118" t="str">
            <v>02020400</v>
          </cell>
        </row>
        <row r="1119">
          <cell r="C1119">
            <v>0</v>
          </cell>
          <cell r="E1119" t="str">
            <v>40702810409000000514</v>
          </cell>
          <cell r="G1119" t="str">
            <v>01010100</v>
          </cell>
        </row>
        <row r="1120">
          <cell r="C1120">
            <v>0</v>
          </cell>
          <cell r="E1120" t="str">
            <v>40702810409000000514</v>
          </cell>
          <cell r="G1120" t="str">
            <v>01010100</v>
          </cell>
        </row>
        <row r="1121">
          <cell r="C1121">
            <v>0</v>
          </cell>
          <cell r="E1121" t="str">
            <v>40702810409000000514</v>
          </cell>
          <cell r="G1121" t="str">
            <v>01010100</v>
          </cell>
        </row>
        <row r="1122">
          <cell r="C1122">
            <v>0</v>
          </cell>
          <cell r="E1122" t="str">
            <v>40702810409000000514</v>
          </cell>
          <cell r="G1122" t="str">
            <v>01010100</v>
          </cell>
        </row>
        <row r="1123">
          <cell r="C1123">
            <v>0</v>
          </cell>
          <cell r="E1123" t="str">
            <v>40702810409000000514</v>
          </cell>
          <cell r="G1123" t="str">
            <v>01010202</v>
          </cell>
        </row>
        <row r="1124">
          <cell r="C1124">
            <v>0</v>
          </cell>
          <cell r="E1124" t="str">
            <v>40702810409000000514</v>
          </cell>
          <cell r="G1124" t="str">
            <v>01020202</v>
          </cell>
        </row>
        <row r="1125">
          <cell r="C1125">
            <v>0</v>
          </cell>
          <cell r="E1125" t="str">
            <v>40702810460270100736</v>
          </cell>
          <cell r="G1125" t="str">
            <v>01010100</v>
          </cell>
        </row>
        <row r="1126">
          <cell r="C1126">
            <v>0</v>
          </cell>
          <cell r="E1126" t="str">
            <v>40702810460270100736</v>
          </cell>
          <cell r="G1126" t="str">
            <v>01010100</v>
          </cell>
        </row>
        <row r="1127">
          <cell r="C1127">
            <v>0</v>
          </cell>
          <cell r="E1127" t="str">
            <v>40702810460270100736</v>
          </cell>
          <cell r="G1127" t="str">
            <v>01010100</v>
          </cell>
        </row>
        <row r="1128">
          <cell r="C1128">
            <v>0</v>
          </cell>
          <cell r="E1128" t="str">
            <v>50</v>
          </cell>
          <cell r="G1128" t="str">
            <v>05010000</v>
          </cell>
        </row>
        <row r="1129">
          <cell r="C1129">
            <v>0</v>
          </cell>
          <cell r="E1129" t="str">
            <v>50</v>
          </cell>
          <cell r="G1129" t="str">
            <v>02020400</v>
          </cell>
        </row>
        <row r="1130">
          <cell r="C1130">
            <v>0</v>
          </cell>
          <cell r="E1130" t="str">
            <v>50</v>
          </cell>
          <cell r="G1130" t="str">
            <v>02020400</v>
          </cell>
        </row>
        <row r="1131">
          <cell r="C1131">
            <v>0</v>
          </cell>
          <cell r="E1131" t="str">
            <v>50</v>
          </cell>
          <cell r="G1131" t="str">
            <v>02020400</v>
          </cell>
        </row>
        <row r="1132">
          <cell r="C1132">
            <v>0</v>
          </cell>
          <cell r="E1132" t="str">
            <v>50</v>
          </cell>
          <cell r="G1132" t="str">
            <v>02020400</v>
          </cell>
        </row>
        <row r="1133">
          <cell r="C1133">
            <v>0</v>
          </cell>
          <cell r="E1133" t="str">
            <v>50</v>
          </cell>
          <cell r="G1133" t="str">
            <v>02020400</v>
          </cell>
        </row>
        <row r="1134">
          <cell r="C1134">
            <v>0</v>
          </cell>
          <cell r="E1134" t="str">
            <v>50</v>
          </cell>
          <cell r="G1134" t="str">
            <v>01010100</v>
          </cell>
        </row>
        <row r="1135">
          <cell r="C1135">
            <v>0</v>
          </cell>
          <cell r="E1135" t="str">
            <v>50</v>
          </cell>
          <cell r="G1135" t="str">
            <v>01010100</v>
          </cell>
        </row>
        <row r="1136">
          <cell r="C1136">
            <v>0</v>
          </cell>
          <cell r="E1136" t="str">
            <v>50</v>
          </cell>
          <cell r="G1136" t="str">
            <v>01010100</v>
          </cell>
        </row>
        <row r="1137">
          <cell r="C1137">
            <v>0</v>
          </cell>
          <cell r="E1137" t="str">
            <v>40702810409000000514</v>
          </cell>
          <cell r="G1137" t="str">
            <v>02010000</v>
          </cell>
        </row>
        <row r="1138">
          <cell r="C1138">
            <v>0</v>
          </cell>
          <cell r="E1138" t="str">
            <v>40702810409000000514</v>
          </cell>
          <cell r="G1138" t="str">
            <v>02010000</v>
          </cell>
        </row>
        <row r="1139">
          <cell r="C1139">
            <v>0</v>
          </cell>
          <cell r="E1139" t="str">
            <v>40702810409000000514</v>
          </cell>
          <cell r="G1139" t="str">
            <v>02010000</v>
          </cell>
        </row>
        <row r="1140">
          <cell r="C1140">
            <v>0</v>
          </cell>
          <cell r="E1140" t="str">
            <v>40702810409000000514</v>
          </cell>
          <cell r="G1140" t="str">
            <v>02020400</v>
          </cell>
        </row>
        <row r="1141">
          <cell r="C1141">
            <v>0</v>
          </cell>
          <cell r="E1141" t="str">
            <v>40702810409000000514</v>
          </cell>
          <cell r="G1141" t="str">
            <v>02020700</v>
          </cell>
        </row>
        <row r="1142">
          <cell r="C1142">
            <v>0</v>
          </cell>
          <cell r="E1142" t="str">
            <v>40702810409000000514</v>
          </cell>
          <cell r="G1142" t="str">
            <v>01010100</v>
          </cell>
        </row>
        <row r="1143">
          <cell r="C1143">
            <v>0</v>
          </cell>
          <cell r="E1143" t="str">
            <v>40702810409000000514</v>
          </cell>
          <cell r="G1143" t="str">
            <v>01010100</v>
          </cell>
        </row>
        <row r="1144">
          <cell r="C1144">
            <v>0</v>
          </cell>
          <cell r="E1144" t="str">
            <v>40702810409000000514</v>
          </cell>
          <cell r="G1144" t="str">
            <v>01010100</v>
          </cell>
        </row>
        <row r="1145">
          <cell r="C1145">
            <v>0</v>
          </cell>
          <cell r="E1145" t="str">
            <v>40702810460270100736</v>
          </cell>
          <cell r="G1145" t="str">
            <v>02010000</v>
          </cell>
        </row>
        <row r="1146">
          <cell r="C1146">
            <v>0</v>
          </cell>
          <cell r="E1146" t="str">
            <v>40702810460270100736</v>
          </cell>
          <cell r="G1146" t="str">
            <v>01010100</v>
          </cell>
        </row>
        <row r="1147">
          <cell r="C1147">
            <v>0</v>
          </cell>
          <cell r="E1147" t="str">
            <v>40702810460270100736</v>
          </cell>
          <cell r="G1147" t="str">
            <v>01010100</v>
          </cell>
        </row>
        <row r="1148">
          <cell r="C1148">
            <v>0</v>
          </cell>
          <cell r="E1148" t="str">
            <v>40702810460270100736</v>
          </cell>
          <cell r="G1148" t="str">
            <v>01010100</v>
          </cell>
        </row>
        <row r="1149">
          <cell r="C1149">
            <v>0</v>
          </cell>
          <cell r="E1149" t="str">
            <v>50</v>
          </cell>
          <cell r="G1149" t="str">
            <v>02020400</v>
          </cell>
        </row>
        <row r="1150">
          <cell r="C1150">
            <v>0</v>
          </cell>
          <cell r="E1150" t="str">
            <v>50</v>
          </cell>
          <cell r="G1150" t="str">
            <v>01010100</v>
          </cell>
        </row>
        <row r="1151">
          <cell r="C1151">
            <v>0</v>
          </cell>
          <cell r="E1151" t="str">
            <v>50</v>
          </cell>
          <cell r="G1151" t="str">
            <v>01010100</v>
          </cell>
        </row>
        <row r="1152">
          <cell r="C1152">
            <v>0</v>
          </cell>
          <cell r="E1152" t="str">
            <v>50</v>
          </cell>
          <cell r="G1152" t="str">
            <v>01010100</v>
          </cell>
        </row>
        <row r="1153">
          <cell r="C1153">
            <v>0</v>
          </cell>
          <cell r="E1153" t="str">
            <v>40702810460270100736</v>
          </cell>
          <cell r="G1153" t="str">
            <v>01010100</v>
          </cell>
        </row>
        <row r="1154">
          <cell r="C1154">
            <v>0</v>
          </cell>
          <cell r="E1154" t="str">
            <v>40702810460270100736</v>
          </cell>
          <cell r="G1154" t="str">
            <v>01010100</v>
          </cell>
        </row>
        <row r="1155">
          <cell r="C1155">
            <v>0</v>
          </cell>
          <cell r="E1155" t="str">
            <v>40702810460270100736</v>
          </cell>
          <cell r="G1155" t="str">
            <v>01010100</v>
          </cell>
        </row>
        <row r="1156">
          <cell r="C1156">
            <v>0</v>
          </cell>
          <cell r="E1156" t="str">
            <v>40702810460270100736</v>
          </cell>
          <cell r="G1156" t="str">
            <v>02010000</v>
          </cell>
        </row>
        <row r="1157">
          <cell r="C1157">
            <v>0</v>
          </cell>
          <cell r="E1157" t="str">
            <v>40702810409000000514</v>
          </cell>
          <cell r="G1157" t="str">
            <v>01010100</v>
          </cell>
        </row>
        <row r="1158">
          <cell r="C1158">
            <v>0</v>
          </cell>
          <cell r="E1158" t="str">
            <v>40702810409000000514</v>
          </cell>
          <cell r="G1158" t="str">
            <v>01010100</v>
          </cell>
        </row>
        <row r="1159">
          <cell r="C1159">
            <v>0</v>
          </cell>
          <cell r="E1159" t="str">
            <v>40702810409000000514</v>
          </cell>
          <cell r="G1159" t="str">
            <v>01010100</v>
          </cell>
        </row>
        <row r="1160">
          <cell r="C1160">
            <v>0</v>
          </cell>
          <cell r="E1160" t="str">
            <v>40702810409000000514</v>
          </cell>
          <cell r="G1160" t="str">
            <v>02010000</v>
          </cell>
        </row>
        <row r="1161">
          <cell r="C1161">
            <v>0</v>
          </cell>
          <cell r="E1161" t="str">
            <v>40702810409000000514</v>
          </cell>
          <cell r="G1161" t="str">
            <v>02020400</v>
          </cell>
        </row>
        <row r="1162">
          <cell r="C1162">
            <v>0</v>
          </cell>
          <cell r="E1162" t="str">
            <v>50</v>
          </cell>
          <cell r="G1162" t="str">
            <v>01010100</v>
          </cell>
        </row>
        <row r="1163">
          <cell r="C1163">
            <v>0</v>
          </cell>
          <cell r="E1163" t="str">
            <v>50</v>
          </cell>
          <cell r="G1163" t="str">
            <v>01010100</v>
          </cell>
        </row>
        <row r="1164">
          <cell r="C1164">
            <v>0</v>
          </cell>
          <cell r="E1164" t="str">
            <v>50</v>
          </cell>
          <cell r="G1164" t="str">
            <v>01010100</v>
          </cell>
        </row>
        <row r="1165">
          <cell r="C1165">
            <v>0</v>
          </cell>
          <cell r="E1165" t="str">
            <v>50</v>
          </cell>
          <cell r="G1165" t="str">
            <v>02020400</v>
          </cell>
        </row>
        <row r="1166">
          <cell r="C1166">
            <v>0</v>
          </cell>
          <cell r="E1166" t="str">
            <v>40702810409000000514</v>
          </cell>
          <cell r="G1166" t="str">
            <v>02010000</v>
          </cell>
        </row>
        <row r="1167">
          <cell r="C1167">
            <v>0</v>
          </cell>
          <cell r="E1167" t="str">
            <v>40702810409000000514</v>
          </cell>
          <cell r="G1167" t="str">
            <v>03030000</v>
          </cell>
        </row>
        <row r="1168">
          <cell r="C1168">
            <v>0</v>
          </cell>
          <cell r="E1168" t="str">
            <v>40702810409000000514</v>
          </cell>
          <cell r="G1168" t="str">
            <v>01010201</v>
          </cell>
        </row>
        <row r="1169">
          <cell r="C1169">
            <v>0</v>
          </cell>
          <cell r="E1169" t="str">
            <v>40702810409000000514</v>
          </cell>
          <cell r="G1169" t="str">
            <v>01010201</v>
          </cell>
        </row>
        <row r="1170">
          <cell r="C1170">
            <v>0</v>
          </cell>
          <cell r="E1170" t="str">
            <v>40702810409000000514</v>
          </cell>
          <cell r="G1170" t="str">
            <v>02020400</v>
          </cell>
        </row>
        <row r="1171">
          <cell r="C1171">
            <v>0</v>
          </cell>
          <cell r="E1171" t="str">
            <v>40702810409000000514</v>
          </cell>
          <cell r="G1171" t="str">
            <v>01010100</v>
          </cell>
        </row>
        <row r="1172">
          <cell r="C1172">
            <v>0</v>
          </cell>
          <cell r="E1172" t="str">
            <v>40702810409000000514</v>
          </cell>
          <cell r="G1172" t="str">
            <v>01010100</v>
          </cell>
        </row>
        <row r="1173">
          <cell r="C1173">
            <v>0</v>
          </cell>
          <cell r="E1173" t="str">
            <v>40702810460270100736</v>
          </cell>
          <cell r="G1173" t="str">
            <v>02010000</v>
          </cell>
        </row>
        <row r="1174">
          <cell r="C1174">
            <v>0</v>
          </cell>
          <cell r="E1174" t="str">
            <v>40702810460270100736</v>
          </cell>
          <cell r="G1174" t="str">
            <v>02010000</v>
          </cell>
        </row>
        <row r="1175">
          <cell r="C1175">
            <v>0</v>
          </cell>
          <cell r="E1175" t="str">
            <v>40702810460270100736</v>
          </cell>
          <cell r="G1175" t="str">
            <v>01010100</v>
          </cell>
        </row>
        <row r="1176">
          <cell r="C1176">
            <v>0</v>
          </cell>
          <cell r="E1176" t="str">
            <v>40702810460270100736</v>
          </cell>
          <cell r="G1176" t="str">
            <v>01010100</v>
          </cell>
        </row>
        <row r="1177">
          <cell r="C1177">
            <v>0</v>
          </cell>
          <cell r="E1177" t="str">
            <v>40702810460270100736</v>
          </cell>
          <cell r="G1177" t="str">
            <v>01010100</v>
          </cell>
        </row>
        <row r="1178">
          <cell r="C1178">
            <v>0</v>
          </cell>
          <cell r="E1178" t="str">
            <v>50</v>
          </cell>
          <cell r="G1178" t="str">
            <v>01010100</v>
          </cell>
        </row>
        <row r="1179">
          <cell r="C1179">
            <v>0</v>
          </cell>
          <cell r="E1179" t="str">
            <v>50</v>
          </cell>
          <cell r="G1179" t="str">
            <v>01010100</v>
          </cell>
        </row>
        <row r="1180">
          <cell r="C1180">
            <v>0</v>
          </cell>
          <cell r="E1180" t="str">
            <v>50</v>
          </cell>
          <cell r="G1180" t="str">
            <v>01010100</v>
          </cell>
        </row>
        <row r="1181">
          <cell r="C1181">
            <v>0</v>
          </cell>
          <cell r="E1181" t="str">
            <v>40702810409000000514</v>
          </cell>
          <cell r="G1181" t="str">
            <v>02010000</v>
          </cell>
        </row>
        <row r="1182">
          <cell r="C1182">
            <v>0</v>
          </cell>
          <cell r="E1182" t="str">
            <v>40702810409000000514</v>
          </cell>
          <cell r="G1182" t="str">
            <v>02010000</v>
          </cell>
        </row>
        <row r="1183">
          <cell r="C1183">
            <v>0</v>
          </cell>
          <cell r="E1183" t="str">
            <v>40702810409000000514</v>
          </cell>
          <cell r="G1183" t="str">
            <v>01010201</v>
          </cell>
        </row>
        <row r="1184">
          <cell r="C1184">
            <v>0</v>
          </cell>
          <cell r="E1184" t="str">
            <v>40702810409000000514</v>
          </cell>
          <cell r="G1184" t="str">
            <v>01010201</v>
          </cell>
        </row>
        <row r="1185">
          <cell r="C1185">
            <v>0</v>
          </cell>
          <cell r="E1185" t="str">
            <v>40702810409000000514</v>
          </cell>
          <cell r="G1185" t="str">
            <v>01010201</v>
          </cell>
        </row>
        <row r="1186">
          <cell r="C1186">
            <v>0</v>
          </cell>
          <cell r="E1186" t="str">
            <v>40702810409000000514</v>
          </cell>
          <cell r="G1186" t="str">
            <v>01010201</v>
          </cell>
        </row>
        <row r="1187">
          <cell r="C1187">
            <v>0</v>
          </cell>
          <cell r="E1187" t="str">
            <v>40702810409000000514</v>
          </cell>
          <cell r="G1187" t="str">
            <v>01010201</v>
          </cell>
        </row>
        <row r="1188">
          <cell r="C1188">
            <v>0</v>
          </cell>
          <cell r="E1188" t="str">
            <v>40702810409000000514</v>
          </cell>
          <cell r="G1188" t="str">
            <v>02020400</v>
          </cell>
        </row>
        <row r="1189">
          <cell r="C1189">
            <v>0</v>
          </cell>
          <cell r="E1189" t="str">
            <v>40702810409000000514</v>
          </cell>
          <cell r="G1189" t="str">
            <v>01010100</v>
          </cell>
        </row>
        <row r="1190">
          <cell r="C1190">
            <v>0</v>
          </cell>
          <cell r="E1190" t="str">
            <v>40702810409000000514</v>
          </cell>
          <cell r="G1190" t="str">
            <v>01010100</v>
          </cell>
        </row>
        <row r="1191">
          <cell r="C1191">
            <v>0</v>
          </cell>
          <cell r="E1191" t="str">
            <v>40702810409000000514</v>
          </cell>
          <cell r="G1191" t="str">
            <v>01010100</v>
          </cell>
        </row>
        <row r="1192">
          <cell r="C1192">
            <v>0</v>
          </cell>
          <cell r="E1192" t="str">
            <v>40702810460270100736</v>
          </cell>
          <cell r="G1192" t="str">
            <v>02010000</v>
          </cell>
        </row>
        <row r="1193">
          <cell r="C1193">
            <v>0</v>
          </cell>
          <cell r="E1193" t="str">
            <v>40702810460270100736</v>
          </cell>
          <cell r="G1193" t="str">
            <v>02010000</v>
          </cell>
        </row>
        <row r="1194">
          <cell r="C1194">
            <v>0</v>
          </cell>
          <cell r="E1194" t="str">
            <v>40702810460270100736</v>
          </cell>
          <cell r="G1194" t="str">
            <v>02010000</v>
          </cell>
        </row>
        <row r="1195">
          <cell r="C1195">
            <v>0</v>
          </cell>
          <cell r="E1195" t="str">
            <v>40702810460270100736</v>
          </cell>
          <cell r="G1195" t="str">
            <v>02010000</v>
          </cell>
        </row>
        <row r="1196">
          <cell r="C1196">
            <v>0</v>
          </cell>
          <cell r="E1196" t="str">
            <v>40702810460270100736</v>
          </cell>
          <cell r="G1196" t="str">
            <v>02020200</v>
          </cell>
        </row>
        <row r="1197">
          <cell r="C1197">
            <v>0</v>
          </cell>
          <cell r="E1197" t="str">
            <v>40702810460270100736</v>
          </cell>
          <cell r="G1197" t="str">
            <v>01010100</v>
          </cell>
        </row>
        <row r="1198">
          <cell r="C1198">
            <v>0</v>
          </cell>
          <cell r="E1198" t="str">
            <v>40702810460270100736</v>
          </cell>
          <cell r="G1198" t="str">
            <v>01010100</v>
          </cell>
        </row>
        <row r="1199">
          <cell r="C1199">
            <v>0</v>
          </cell>
          <cell r="E1199" t="str">
            <v>40702810460270100736</v>
          </cell>
          <cell r="G1199" t="str">
            <v>01010100</v>
          </cell>
        </row>
        <row r="1200">
          <cell r="C1200">
            <v>0</v>
          </cell>
          <cell r="E1200" t="str">
            <v>40702810600000002498</v>
          </cell>
          <cell r="G1200" t="str">
            <v>01010100</v>
          </cell>
        </row>
        <row r="1201">
          <cell r="C1201">
            <v>0</v>
          </cell>
          <cell r="E1201" t="str">
            <v>50</v>
          </cell>
          <cell r="G1201" t="str">
            <v>02020400</v>
          </cell>
        </row>
        <row r="1202">
          <cell r="C1202">
            <v>0</v>
          </cell>
          <cell r="E1202" t="str">
            <v>50</v>
          </cell>
          <cell r="G1202" t="str">
            <v>02020400</v>
          </cell>
        </row>
        <row r="1203">
          <cell r="C1203">
            <v>0</v>
          </cell>
          <cell r="E1203" t="str">
            <v>50</v>
          </cell>
          <cell r="G1203" t="str">
            <v>02020700</v>
          </cell>
        </row>
        <row r="1204">
          <cell r="C1204">
            <v>0</v>
          </cell>
          <cell r="E1204" t="str">
            <v>50</v>
          </cell>
          <cell r="G1204" t="str">
            <v>01010100</v>
          </cell>
        </row>
        <row r="1205">
          <cell r="C1205">
            <v>0</v>
          </cell>
          <cell r="E1205" t="str">
            <v>50</v>
          </cell>
          <cell r="G1205" t="str">
            <v>01010100</v>
          </cell>
        </row>
        <row r="1206">
          <cell r="C1206">
            <v>0</v>
          </cell>
          <cell r="E1206" t="str">
            <v>50</v>
          </cell>
          <cell r="G1206" t="str">
            <v>01010100</v>
          </cell>
        </row>
        <row r="1207">
          <cell r="C1207">
            <v>0</v>
          </cell>
          <cell r="E1207" t="str">
            <v>40702810409000000514</v>
          </cell>
          <cell r="G1207" t="str">
            <v>02010000</v>
          </cell>
        </row>
        <row r="1208">
          <cell r="C1208">
            <v>0</v>
          </cell>
          <cell r="E1208" t="str">
            <v>40702810409000000514</v>
          </cell>
          <cell r="G1208" t="str">
            <v>02010000</v>
          </cell>
        </row>
        <row r="1209">
          <cell r="C1209">
            <v>0</v>
          </cell>
          <cell r="E1209" t="str">
            <v>40702810409000000514</v>
          </cell>
          <cell r="G1209" t="str">
            <v>02010000</v>
          </cell>
        </row>
        <row r="1210">
          <cell r="C1210">
            <v>0</v>
          </cell>
          <cell r="E1210" t="str">
            <v>40702810409000000514</v>
          </cell>
          <cell r="G1210" t="str">
            <v>02020400</v>
          </cell>
        </row>
        <row r="1211">
          <cell r="C1211">
            <v>0</v>
          </cell>
          <cell r="E1211" t="str">
            <v>40702810409000000514</v>
          </cell>
          <cell r="G1211" t="str">
            <v>02020400</v>
          </cell>
        </row>
        <row r="1212">
          <cell r="C1212">
            <v>0</v>
          </cell>
          <cell r="E1212" t="str">
            <v>40702810409000000514</v>
          </cell>
          <cell r="G1212" t="str">
            <v>01010100</v>
          </cell>
        </row>
        <row r="1213">
          <cell r="C1213">
            <v>0</v>
          </cell>
          <cell r="E1213" t="str">
            <v>40702810409000000514</v>
          </cell>
          <cell r="G1213" t="str">
            <v>01010100</v>
          </cell>
        </row>
        <row r="1214">
          <cell r="C1214">
            <v>0</v>
          </cell>
          <cell r="E1214" t="str">
            <v>40702810409000000514</v>
          </cell>
          <cell r="G1214" t="str">
            <v>01010100</v>
          </cell>
        </row>
        <row r="1215">
          <cell r="C1215">
            <v>0</v>
          </cell>
          <cell r="E1215" t="str">
            <v>40702810409000000514</v>
          </cell>
          <cell r="G1215" t="str">
            <v>01010201</v>
          </cell>
        </row>
        <row r="1216">
          <cell r="C1216">
            <v>0</v>
          </cell>
          <cell r="E1216" t="str">
            <v>40702810409000000514</v>
          </cell>
          <cell r="G1216" t="str">
            <v>01010201</v>
          </cell>
        </row>
        <row r="1217">
          <cell r="C1217">
            <v>0</v>
          </cell>
          <cell r="E1217" t="str">
            <v>40702810460270100736</v>
          </cell>
          <cell r="G1217" t="str">
            <v>02010000</v>
          </cell>
        </row>
        <row r="1218">
          <cell r="C1218">
            <v>0</v>
          </cell>
          <cell r="E1218" t="str">
            <v>40702810460270100736</v>
          </cell>
          <cell r="G1218" t="str">
            <v>02010000</v>
          </cell>
        </row>
        <row r="1219">
          <cell r="C1219">
            <v>0</v>
          </cell>
          <cell r="E1219" t="str">
            <v>40702810460270100736</v>
          </cell>
          <cell r="G1219" t="str">
            <v>01010100</v>
          </cell>
        </row>
        <row r="1220">
          <cell r="C1220">
            <v>0</v>
          </cell>
          <cell r="E1220" t="str">
            <v>40702810460270100736</v>
          </cell>
          <cell r="G1220" t="str">
            <v>01010100</v>
          </cell>
        </row>
        <row r="1221">
          <cell r="C1221">
            <v>0</v>
          </cell>
          <cell r="E1221" t="str">
            <v>40702810460270100736</v>
          </cell>
          <cell r="G1221" t="str">
            <v>01010100</v>
          </cell>
        </row>
        <row r="1222">
          <cell r="C1222">
            <v>0</v>
          </cell>
          <cell r="E1222" t="str">
            <v>40702810600000002498</v>
          </cell>
          <cell r="G1222" t="str">
            <v>01010100</v>
          </cell>
        </row>
        <row r="1223">
          <cell r="C1223">
            <v>0</v>
          </cell>
          <cell r="E1223" t="str">
            <v>50</v>
          </cell>
          <cell r="G1223" t="str">
            <v>02020100</v>
          </cell>
        </row>
        <row r="1224">
          <cell r="C1224">
            <v>0</v>
          </cell>
          <cell r="E1224" t="str">
            <v>50</v>
          </cell>
          <cell r="G1224" t="str">
            <v>02020400</v>
          </cell>
        </row>
        <row r="1225">
          <cell r="C1225">
            <v>0</v>
          </cell>
          <cell r="E1225" t="str">
            <v>50</v>
          </cell>
          <cell r="G1225" t="str">
            <v>02020400</v>
          </cell>
        </row>
        <row r="1226">
          <cell r="C1226">
            <v>0</v>
          </cell>
          <cell r="E1226" t="str">
            <v>50</v>
          </cell>
          <cell r="G1226" t="str">
            <v>02020700</v>
          </cell>
        </row>
        <row r="1227">
          <cell r="C1227">
            <v>0</v>
          </cell>
          <cell r="E1227" t="str">
            <v>50</v>
          </cell>
          <cell r="G1227" t="str">
            <v>01010100</v>
          </cell>
        </row>
        <row r="1228">
          <cell r="C1228">
            <v>0</v>
          </cell>
          <cell r="E1228" t="str">
            <v>50</v>
          </cell>
          <cell r="G1228" t="str">
            <v>01010100</v>
          </cell>
        </row>
        <row r="1229">
          <cell r="C1229">
            <v>0</v>
          </cell>
          <cell r="E1229" t="str">
            <v>50</v>
          </cell>
          <cell r="G1229" t="str">
            <v>01010100</v>
          </cell>
        </row>
        <row r="1230">
          <cell r="C1230">
            <v>0</v>
          </cell>
          <cell r="E1230" t="str">
            <v>40702810409000000514</v>
          </cell>
          <cell r="G1230" t="str">
            <v>02020500</v>
          </cell>
        </row>
        <row r="1231">
          <cell r="C1231">
            <v>0</v>
          </cell>
          <cell r="E1231" t="str">
            <v>40702810409000000514</v>
          </cell>
          <cell r="G1231" t="str">
            <v>02020500</v>
          </cell>
        </row>
        <row r="1232">
          <cell r="C1232">
            <v>0</v>
          </cell>
          <cell r="E1232" t="str">
            <v>40702810409000000514</v>
          </cell>
          <cell r="G1232" t="str">
            <v>02020400</v>
          </cell>
        </row>
        <row r="1233">
          <cell r="C1233">
            <v>0</v>
          </cell>
          <cell r="E1233" t="str">
            <v>40702810409000000514</v>
          </cell>
          <cell r="G1233" t="str">
            <v>01010100</v>
          </cell>
        </row>
        <row r="1234">
          <cell r="C1234">
            <v>0</v>
          </cell>
          <cell r="E1234" t="str">
            <v>40702810409000000514</v>
          </cell>
          <cell r="G1234" t="str">
            <v>01010100</v>
          </cell>
        </row>
        <row r="1235">
          <cell r="C1235">
            <v>0</v>
          </cell>
          <cell r="E1235" t="str">
            <v>40702810409000000514</v>
          </cell>
          <cell r="G1235" t="str">
            <v>01010100</v>
          </cell>
        </row>
        <row r="1236">
          <cell r="C1236">
            <v>0</v>
          </cell>
          <cell r="E1236" t="str">
            <v>40702810460270100736</v>
          </cell>
          <cell r="G1236" t="str">
            <v>02010000</v>
          </cell>
        </row>
        <row r="1237">
          <cell r="C1237">
            <v>0</v>
          </cell>
          <cell r="E1237" t="str">
            <v>40702810460270100736</v>
          </cell>
          <cell r="G1237" t="str">
            <v>02010000</v>
          </cell>
        </row>
        <row r="1238">
          <cell r="C1238">
            <v>0</v>
          </cell>
          <cell r="E1238" t="str">
            <v>40702810460270100736</v>
          </cell>
          <cell r="G1238" t="str">
            <v>02010000</v>
          </cell>
        </row>
        <row r="1239">
          <cell r="C1239">
            <v>0</v>
          </cell>
          <cell r="E1239" t="str">
            <v>40702810460270100736</v>
          </cell>
          <cell r="G1239" t="str">
            <v>02010000</v>
          </cell>
        </row>
        <row r="1240">
          <cell r="C1240">
            <v>0</v>
          </cell>
          <cell r="E1240" t="str">
            <v>40702810460270100736</v>
          </cell>
          <cell r="G1240" t="str">
            <v>02010000</v>
          </cell>
        </row>
        <row r="1241">
          <cell r="C1241">
            <v>0</v>
          </cell>
          <cell r="E1241" t="str">
            <v>40702810460270100736</v>
          </cell>
          <cell r="G1241" t="str">
            <v>01010100</v>
          </cell>
        </row>
        <row r="1242">
          <cell r="C1242">
            <v>0</v>
          </cell>
          <cell r="E1242" t="str">
            <v>40702810460270100736</v>
          </cell>
          <cell r="G1242" t="str">
            <v>01010100</v>
          </cell>
        </row>
        <row r="1243">
          <cell r="C1243">
            <v>0</v>
          </cell>
          <cell r="E1243" t="str">
            <v>40702810460270100736</v>
          </cell>
          <cell r="G1243" t="str">
            <v>01010100</v>
          </cell>
        </row>
        <row r="1244">
          <cell r="C1244">
            <v>0</v>
          </cell>
          <cell r="E1244" t="str">
            <v>50</v>
          </cell>
          <cell r="G1244" t="str">
            <v>02020400</v>
          </cell>
        </row>
        <row r="1245">
          <cell r="C1245">
            <v>0</v>
          </cell>
          <cell r="E1245" t="str">
            <v>50</v>
          </cell>
          <cell r="G1245" t="str">
            <v>02020400</v>
          </cell>
        </row>
        <row r="1246">
          <cell r="C1246">
            <v>0</v>
          </cell>
          <cell r="E1246" t="str">
            <v>50</v>
          </cell>
          <cell r="G1246" t="str">
            <v>02020400</v>
          </cell>
        </row>
        <row r="1247">
          <cell r="C1247">
            <v>0</v>
          </cell>
          <cell r="E1247" t="str">
            <v>50</v>
          </cell>
          <cell r="G1247" t="str">
            <v>01010100</v>
          </cell>
        </row>
        <row r="1248">
          <cell r="C1248">
            <v>0</v>
          </cell>
          <cell r="E1248" t="str">
            <v>50</v>
          </cell>
          <cell r="G1248" t="str">
            <v>01010100</v>
          </cell>
        </row>
        <row r="1249">
          <cell r="C1249">
            <v>0</v>
          </cell>
          <cell r="E1249" t="str">
            <v>50</v>
          </cell>
          <cell r="G1249" t="str">
            <v>01010100</v>
          </cell>
        </row>
        <row r="1250">
          <cell r="C1250">
            <v>0</v>
          </cell>
          <cell r="E1250" t="str">
            <v>40702810409000000514</v>
          </cell>
          <cell r="G1250" t="str">
            <v>01010201</v>
          </cell>
        </row>
        <row r="1251">
          <cell r="C1251">
            <v>0</v>
          </cell>
          <cell r="E1251" t="str">
            <v>40702810409000000514</v>
          </cell>
          <cell r="G1251" t="str">
            <v>02010000</v>
          </cell>
        </row>
        <row r="1252">
          <cell r="C1252">
            <v>0</v>
          </cell>
          <cell r="E1252" t="str">
            <v>40702810409000000514</v>
          </cell>
          <cell r="G1252" t="str">
            <v>02010000</v>
          </cell>
        </row>
        <row r="1253">
          <cell r="C1253">
            <v>0</v>
          </cell>
          <cell r="E1253" t="str">
            <v>40702810409000000514</v>
          </cell>
          <cell r="G1253" t="str">
            <v>02020400</v>
          </cell>
        </row>
        <row r="1254">
          <cell r="C1254">
            <v>0</v>
          </cell>
          <cell r="E1254" t="str">
            <v>40702810409000000514</v>
          </cell>
          <cell r="G1254" t="str">
            <v>02020400</v>
          </cell>
        </row>
        <row r="1255">
          <cell r="C1255">
            <v>0</v>
          </cell>
          <cell r="E1255" t="str">
            <v>40702810409000000514</v>
          </cell>
          <cell r="G1255" t="str">
            <v>01010100</v>
          </cell>
        </row>
        <row r="1256">
          <cell r="C1256">
            <v>0</v>
          </cell>
          <cell r="E1256" t="str">
            <v>40702810409000000514</v>
          </cell>
          <cell r="G1256" t="str">
            <v>01010100</v>
          </cell>
        </row>
        <row r="1257">
          <cell r="C1257">
            <v>0</v>
          </cell>
          <cell r="E1257" t="str">
            <v>40702810409000000514</v>
          </cell>
          <cell r="G1257" t="str">
            <v>01010100</v>
          </cell>
        </row>
        <row r="1258">
          <cell r="C1258">
            <v>0</v>
          </cell>
          <cell r="E1258" t="str">
            <v>40702810460270100736</v>
          </cell>
          <cell r="G1258" t="str">
            <v>02010000</v>
          </cell>
        </row>
        <row r="1259">
          <cell r="C1259">
            <v>0</v>
          </cell>
          <cell r="E1259" t="str">
            <v>40702810460270100736</v>
          </cell>
          <cell r="G1259" t="str">
            <v>02010000</v>
          </cell>
        </row>
        <row r="1260">
          <cell r="C1260">
            <v>0</v>
          </cell>
          <cell r="E1260" t="str">
            <v>40702810460270100736</v>
          </cell>
          <cell r="G1260" t="str">
            <v>02020400</v>
          </cell>
        </row>
        <row r="1261">
          <cell r="C1261">
            <v>0</v>
          </cell>
          <cell r="E1261" t="str">
            <v>40702810460270100736</v>
          </cell>
          <cell r="G1261" t="str">
            <v>01010100</v>
          </cell>
        </row>
        <row r="1262">
          <cell r="C1262">
            <v>0</v>
          </cell>
          <cell r="E1262" t="str">
            <v>40702810460270100736</v>
          </cell>
          <cell r="G1262" t="str">
            <v>01010100</v>
          </cell>
        </row>
        <row r="1263">
          <cell r="C1263">
            <v>0</v>
          </cell>
          <cell r="E1263" t="str">
            <v>40702810460270100736</v>
          </cell>
          <cell r="G1263" t="str">
            <v>01010100</v>
          </cell>
        </row>
        <row r="1264">
          <cell r="C1264">
            <v>0</v>
          </cell>
          <cell r="E1264" t="str">
            <v>40702810460270100736</v>
          </cell>
          <cell r="G1264" t="str">
            <v>01010100</v>
          </cell>
        </row>
        <row r="1265">
          <cell r="C1265">
            <v>0</v>
          </cell>
          <cell r="E1265" t="str">
            <v>50</v>
          </cell>
          <cell r="G1265" t="str">
            <v>05010000</v>
          </cell>
        </row>
        <row r="1266">
          <cell r="C1266">
            <v>0</v>
          </cell>
          <cell r="E1266" t="str">
            <v>50</v>
          </cell>
          <cell r="G1266" t="str">
            <v>02020400</v>
          </cell>
        </row>
        <row r="1267">
          <cell r="C1267">
            <v>0</v>
          </cell>
          <cell r="E1267" t="str">
            <v>50</v>
          </cell>
          <cell r="G1267" t="str">
            <v>01010100</v>
          </cell>
        </row>
        <row r="1268">
          <cell r="C1268">
            <v>0</v>
          </cell>
          <cell r="E1268" t="str">
            <v>50</v>
          </cell>
          <cell r="G1268" t="str">
            <v>01010100</v>
          </cell>
        </row>
        <row r="1269">
          <cell r="C1269">
            <v>0</v>
          </cell>
          <cell r="E1269" t="str">
            <v>50</v>
          </cell>
          <cell r="G1269" t="str">
            <v>01010100</v>
          </cell>
        </row>
        <row r="1270">
          <cell r="C1270">
            <v>0</v>
          </cell>
          <cell r="E1270" t="str">
            <v>вексель</v>
          </cell>
          <cell r="G1270" t="str">
            <v>04050000</v>
          </cell>
        </row>
        <row r="1271">
          <cell r="C1271">
            <v>0</v>
          </cell>
          <cell r="E1271" t="str">
            <v>40702810409000000514</v>
          </cell>
          <cell r="G1271" t="str">
            <v>02010000</v>
          </cell>
        </row>
        <row r="1272">
          <cell r="C1272">
            <v>0</v>
          </cell>
          <cell r="E1272" t="str">
            <v>40702810409000000514</v>
          </cell>
          <cell r="G1272" t="str">
            <v>01010100</v>
          </cell>
        </row>
        <row r="1273">
          <cell r="C1273">
            <v>0</v>
          </cell>
          <cell r="E1273" t="str">
            <v>40702810409000000514</v>
          </cell>
          <cell r="G1273" t="str">
            <v>01010100</v>
          </cell>
        </row>
        <row r="1274">
          <cell r="C1274">
            <v>0</v>
          </cell>
          <cell r="E1274" t="str">
            <v>40702810409000000514</v>
          </cell>
          <cell r="G1274" t="str">
            <v>02020900</v>
          </cell>
        </row>
        <row r="1275">
          <cell r="C1275">
            <v>0</v>
          </cell>
          <cell r="E1275" t="str">
            <v>40702810460270100736</v>
          </cell>
          <cell r="G1275" t="str">
            <v>02010000</v>
          </cell>
        </row>
        <row r="1276">
          <cell r="C1276">
            <v>0</v>
          </cell>
          <cell r="E1276" t="str">
            <v>40702810460270100736</v>
          </cell>
          <cell r="G1276" t="str">
            <v>02010000</v>
          </cell>
        </row>
        <row r="1277">
          <cell r="C1277">
            <v>0</v>
          </cell>
          <cell r="E1277" t="str">
            <v>40702810460270100736</v>
          </cell>
          <cell r="G1277" t="str">
            <v>01010100</v>
          </cell>
        </row>
        <row r="1278">
          <cell r="C1278">
            <v>0</v>
          </cell>
          <cell r="E1278" t="str">
            <v>40702810460270100736</v>
          </cell>
          <cell r="G1278" t="str">
            <v>01010100</v>
          </cell>
        </row>
        <row r="1279">
          <cell r="C1279">
            <v>0</v>
          </cell>
          <cell r="E1279" t="str">
            <v>40702810460270100736</v>
          </cell>
          <cell r="G1279" t="str">
            <v>01010100</v>
          </cell>
        </row>
        <row r="1280">
          <cell r="C1280">
            <v>0</v>
          </cell>
          <cell r="E1280" t="str">
            <v>40702810460270100736</v>
          </cell>
          <cell r="G1280" t="str">
            <v>01010100</v>
          </cell>
        </row>
        <row r="1281">
          <cell r="C1281">
            <v>0</v>
          </cell>
          <cell r="E1281" t="str">
            <v>40702810460270100736</v>
          </cell>
          <cell r="G1281" t="str">
            <v>02020200</v>
          </cell>
        </row>
        <row r="1282">
          <cell r="C1282">
            <v>0</v>
          </cell>
          <cell r="E1282" t="str">
            <v>50</v>
          </cell>
          <cell r="G1282" t="str">
            <v>05010000</v>
          </cell>
        </row>
        <row r="1283">
          <cell r="C1283">
            <v>0</v>
          </cell>
          <cell r="E1283" t="str">
            <v>50</v>
          </cell>
          <cell r="G1283" t="str">
            <v>05010000</v>
          </cell>
        </row>
        <row r="1284">
          <cell r="C1284">
            <v>0</v>
          </cell>
          <cell r="E1284" t="str">
            <v>50</v>
          </cell>
          <cell r="G1284" t="str">
            <v>02020400</v>
          </cell>
        </row>
        <row r="1285">
          <cell r="C1285">
            <v>0</v>
          </cell>
          <cell r="E1285" t="str">
            <v>50</v>
          </cell>
          <cell r="G1285" t="str">
            <v>02020400</v>
          </cell>
        </row>
        <row r="1286">
          <cell r="C1286">
            <v>0</v>
          </cell>
          <cell r="E1286" t="str">
            <v>50</v>
          </cell>
          <cell r="G1286" t="str">
            <v>02020400</v>
          </cell>
        </row>
        <row r="1287">
          <cell r="C1287">
            <v>0</v>
          </cell>
          <cell r="E1287" t="str">
            <v>50</v>
          </cell>
          <cell r="G1287" t="str">
            <v>01010100</v>
          </cell>
        </row>
        <row r="1288">
          <cell r="C1288">
            <v>0</v>
          </cell>
          <cell r="E1288" t="str">
            <v>50</v>
          </cell>
          <cell r="G1288" t="str">
            <v>01010100</v>
          </cell>
        </row>
        <row r="1289">
          <cell r="C1289">
            <v>0</v>
          </cell>
          <cell r="E1289" t="str">
            <v>50</v>
          </cell>
          <cell r="G1289" t="str">
            <v>01010100</v>
          </cell>
        </row>
        <row r="1290">
          <cell r="C1290">
            <v>0</v>
          </cell>
          <cell r="E1290" t="str">
            <v>40702810409000000514</v>
          </cell>
          <cell r="G1290" t="str">
            <v>02020400</v>
          </cell>
        </row>
        <row r="1291">
          <cell r="C1291">
            <v>0</v>
          </cell>
          <cell r="E1291" t="str">
            <v>40702810409000000514</v>
          </cell>
          <cell r="G1291" t="str">
            <v>02020400</v>
          </cell>
        </row>
        <row r="1292">
          <cell r="C1292">
            <v>0</v>
          </cell>
          <cell r="E1292" t="str">
            <v>40702810409000000514</v>
          </cell>
          <cell r="G1292" t="str">
            <v>02020400</v>
          </cell>
        </row>
        <row r="1293">
          <cell r="C1293">
            <v>0</v>
          </cell>
          <cell r="E1293" t="str">
            <v>40702810409000000514</v>
          </cell>
          <cell r="G1293" t="str">
            <v>01010100</v>
          </cell>
        </row>
        <row r="1294">
          <cell r="C1294">
            <v>0</v>
          </cell>
          <cell r="E1294" t="str">
            <v>40702810409000000514</v>
          </cell>
          <cell r="G1294" t="str">
            <v>01010100</v>
          </cell>
        </row>
        <row r="1295">
          <cell r="C1295">
            <v>0</v>
          </cell>
          <cell r="E1295" t="str">
            <v>40702810409000000514</v>
          </cell>
          <cell r="G1295" t="str">
            <v>01010100</v>
          </cell>
        </row>
        <row r="1296">
          <cell r="C1296">
            <v>0</v>
          </cell>
          <cell r="E1296" t="str">
            <v>40702810409000000514</v>
          </cell>
          <cell r="G1296" t="str">
            <v>01010100</v>
          </cell>
        </row>
        <row r="1297">
          <cell r="C1297">
            <v>0</v>
          </cell>
          <cell r="E1297" t="str">
            <v>40702810409000000514</v>
          </cell>
          <cell r="G1297" t="str">
            <v>01010201</v>
          </cell>
        </row>
        <row r="1298">
          <cell r="C1298">
            <v>0</v>
          </cell>
          <cell r="E1298" t="str">
            <v>40702810409000000514</v>
          </cell>
          <cell r="G1298" t="str">
            <v>01010201</v>
          </cell>
        </row>
        <row r="1299">
          <cell r="C1299">
            <v>0</v>
          </cell>
          <cell r="E1299" t="str">
            <v>40702810460270100736</v>
          </cell>
          <cell r="G1299" t="str">
            <v>02010000</v>
          </cell>
        </row>
        <row r="1300">
          <cell r="C1300">
            <v>0</v>
          </cell>
          <cell r="E1300" t="str">
            <v>40702810460270100736</v>
          </cell>
          <cell r="G1300" t="str">
            <v>02010000</v>
          </cell>
        </row>
        <row r="1301">
          <cell r="C1301">
            <v>0</v>
          </cell>
          <cell r="E1301" t="str">
            <v>40702810460270100736</v>
          </cell>
          <cell r="G1301" t="str">
            <v>02020100</v>
          </cell>
        </row>
        <row r="1302">
          <cell r="C1302">
            <v>0</v>
          </cell>
          <cell r="E1302" t="str">
            <v>40702810460270100736</v>
          </cell>
          <cell r="G1302" t="str">
            <v>01010100</v>
          </cell>
        </row>
        <row r="1303">
          <cell r="C1303">
            <v>0</v>
          </cell>
          <cell r="E1303" t="str">
            <v>40702810460270100736</v>
          </cell>
          <cell r="G1303" t="str">
            <v>01010100</v>
          </cell>
        </row>
        <row r="1304">
          <cell r="C1304">
            <v>0</v>
          </cell>
          <cell r="E1304" t="str">
            <v>40702810460270100736</v>
          </cell>
          <cell r="G1304" t="str">
            <v>01010100</v>
          </cell>
        </row>
        <row r="1305">
          <cell r="C1305">
            <v>0</v>
          </cell>
          <cell r="E1305" t="str">
            <v>40702810600000002498</v>
          </cell>
          <cell r="G1305" t="str">
            <v>01010100</v>
          </cell>
        </row>
        <row r="1306">
          <cell r="C1306">
            <v>0</v>
          </cell>
          <cell r="E1306" t="str">
            <v>50</v>
          </cell>
          <cell r="G1306" t="str">
            <v>05010000</v>
          </cell>
        </row>
        <row r="1307">
          <cell r="C1307">
            <v>0</v>
          </cell>
          <cell r="E1307" t="str">
            <v>50</v>
          </cell>
          <cell r="G1307" t="str">
            <v>01010100</v>
          </cell>
        </row>
        <row r="1308">
          <cell r="C1308">
            <v>0</v>
          </cell>
          <cell r="E1308" t="str">
            <v>50</v>
          </cell>
          <cell r="G1308" t="str">
            <v>01010100</v>
          </cell>
        </row>
        <row r="1309">
          <cell r="C1309">
            <v>0</v>
          </cell>
          <cell r="E1309" t="str">
            <v>50</v>
          </cell>
          <cell r="G1309" t="str">
            <v>01010100</v>
          </cell>
        </row>
        <row r="1310">
          <cell r="C1310">
            <v>0</v>
          </cell>
          <cell r="E1310" t="str">
            <v>40702810409000000514</v>
          </cell>
          <cell r="G1310" t="str">
            <v>02020100</v>
          </cell>
        </row>
        <row r="1311">
          <cell r="C1311">
            <v>0</v>
          </cell>
          <cell r="E1311" t="str">
            <v>40702810409000000514</v>
          </cell>
          <cell r="G1311" t="str">
            <v>02020400</v>
          </cell>
        </row>
        <row r="1312">
          <cell r="C1312">
            <v>0</v>
          </cell>
          <cell r="E1312" t="str">
            <v>40702810409000000514</v>
          </cell>
          <cell r="G1312" t="str">
            <v>02020400</v>
          </cell>
        </row>
        <row r="1313">
          <cell r="C1313">
            <v>0</v>
          </cell>
          <cell r="E1313" t="str">
            <v>40702810409000000514</v>
          </cell>
          <cell r="G1313" t="str">
            <v>02020400</v>
          </cell>
        </row>
        <row r="1314">
          <cell r="C1314">
            <v>0</v>
          </cell>
          <cell r="E1314" t="str">
            <v>40702810409000000514</v>
          </cell>
          <cell r="G1314" t="str">
            <v>01010100</v>
          </cell>
        </row>
        <row r="1315">
          <cell r="C1315">
            <v>0</v>
          </cell>
          <cell r="E1315" t="str">
            <v>40702810409000000514</v>
          </cell>
          <cell r="G1315" t="str">
            <v>01010100</v>
          </cell>
        </row>
        <row r="1316">
          <cell r="C1316">
            <v>0</v>
          </cell>
          <cell r="E1316" t="str">
            <v>40702810409000000514</v>
          </cell>
          <cell r="G1316" t="str">
            <v>01010100</v>
          </cell>
        </row>
        <row r="1317">
          <cell r="C1317">
            <v>0</v>
          </cell>
          <cell r="E1317" t="str">
            <v>40702810460270100736</v>
          </cell>
          <cell r="G1317" t="str">
            <v>01010100</v>
          </cell>
        </row>
        <row r="1318">
          <cell r="C1318">
            <v>0</v>
          </cell>
          <cell r="E1318" t="str">
            <v>40702810460270100736</v>
          </cell>
          <cell r="G1318" t="str">
            <v>01010100</v>
          </cell>
        </row>
        <row r="1319">
          <cell r="C1319">
            <v>0</v>
          </cell>
          <cell r="E1319" t="str">
            <v>40702810460270100736</v>
          </cell>
          <cell r="G1319" t="str">
            <v>01010100</v>
          </cell>
        </row>
        <row r="1320">
          <cell r="C1320">
            <v>0</v>
          </cell>
          <cell r="E1320" t="str">
            <v>50</v>
          </cell>
          <cell r="G1320" t="str">
            <v>02020400</v>
          </cell>
        </row>
        <row r="1321">
          <cell r="C1321">
            <v>0</v>
          </cell>
          <cell r="E1321" t="str">
            <v>50</v>
          </cell>
          <cell r="G1321" t="str">
            <v>02020400</v>
          </cell>
        </row>
        <row r="1322">
          <cell r="C1322">
            <v>0</v>
          </cell>
          <cell r="E1322" t="str">
            <v>50</v>
          </cell>
          <cell r="G1322" t="str">
            <v>02020400</v>
          </cell>
        </row>
        <row r="1323">
          <cell r="C1323">
            <v>0</v>
          </cell>
          <cell r="E1323" t="str">
            <v>50</v>
          </cell>
          <cell r="G1323" t="str">
            <v>01010100</v>
          </cell>
        </row>
        <row r="1324">
          <cell r="C1324">
            <v>0</v>
          </cell>
          <cell r="E1324" t="str">
            <v>50</v>
          </cell>
          <cell r="G1324" t="str">
            <v>01010100</v>
          </cell>
        </row>
        <row r="1325">
          <cell r="C1325">
            <v>0</v>
          </cell>
          <cell r="E1325" t="str">
            <v>50</v>
          </cell>
          <cell r="G1325" t="str">
            <v>01010100</v>
          </cell>
        </row>
        <row r="1326">
          <cell r="C1326">
            <v>0</v>
          </cell>
          <cell r="E1326" t="str">
            <v>40702810409000000514</v>
          </cell>
          <cell r="G1326" t="str">
            <v>02010000</v>
          </cell>
        </row>
        <row r="1327">
          <cell r="C1327">
            <v>0</v>
          </cell>
          <cell r="E1327" t="str">
            <v>40702810409000000514</v>
          </cell>
          <cell r="G1327" t="str">
            <v>02010000</v>
          </cell>
        </row>
        <row r="1328">
          <cell r="C1328">
            <v>0</v>
          </cell>
          <cell r="E1328" t="str">
            <v>40702810409000000514</v>
          </cell>
          <cell r="G1328" t="str">
            <v>02010000</v>
          </cell>
        </row>
        <row r="1329">
          <cell r="C1329">
            <v>0</v>
          </cell>
          <cell r="E1329" t="str">
            <v>40702810409000000514</v>
          </cell>
          <cell r="G1329" t="str">
            <v>02010000</v>
          </cell>
        </row>
        <row r="1330">
          <cell r="C1330">
            <v>0</v>
          </cell>
          <cell r="E1330" t="str">
            <v>40702810409000000514</v>
          </cell>
          <cell r="G1330" t="str">
            <v>02010000</v>
          </cell>
        </row>
        <row r="1331">
          <cell r="C1331">
            <v>0</v>
          </cell>
          <cell r="E1331" t="str">
            <v>40702810409000000514</v>
          </cell>
          <cell r="G1331" t="str">
            <v>02010000</v>
          </cell>
        </row>
        <row r="1332">
          <cell r="C1332">
            <v>0</v>
          </cell>
          <cell r="E1332" t="str">
            <v>40702810409000000514</v>
          </cell>
          <cell r="G1332" t="str">
            <v>02010000</v>
          </cell>
        </row>
        <row r="1333">
          <cell r="C1333">
            <v>0</v>
          </cell>
          <cell r="E1333" t="str">
            <v>40702810409000000514</v>
          </cell>
          <cell r="G1333" t="str">
            <v>02020400</v>
          </cell>
        </row>
        <row r="1334">
          <cell r="C1334">
            <v>0</v>
          </cell>
          <cell r="E1334" t="str">
            <v>40702810409000000514</v>
          </cell>
          <cell r="G1334" t="str">
            <v>02020400</v>
          </cell>
        </row>
        <row r="1335">
          <cell r="C1335">
            <v>0</v>
          </cell>
          <cell r="E1335" t="str">
            <v>40702810409000000514</v>
          </cell>
          <cell r="G1335" t="str">
            <v>02020600</v>
          </cell>
        </row>
        <row r="1336">
          <cell r="C1336">
            <v>0</v>
          </cell>
          <cell r="E1336" t="str">
            <v>40702810409000000514</v>
          </cell>
          <cell r="G1336" t="str">
            <v>01010100</v>
          </cell>
        </row>
        <row r="1337">
          <cell r="C1337">
            <v>0</v>
          </cell>
          <cell r="E1337" t="str">
            <v>40702810409000000514</v>
          </cell>
          <cell r="G1337" t="str">
            <v>01010100</v>
          </cell>
        </row>
        <row r="1338">
          <cell r="C1338">
            <v>0</v>
          </cell>
          <cell r="E1338" t="str">
            <v>40702810409000000514</v>
          </cell>
          <cell r="G1338" t="str">
            <v>01010100</v>
          </cell>
        </row>
        <row r="1339">
          <cell r="C1339">
            <v>0</v>
          </cell>
          <cell r="E1339" t="str">
            <v>40702810460270100736</v>
          </cell>
          <cell r="G1339" t="str">
            <v>02010000</v>
          </cell>
        </row>
        <row r="1340">
          <cell r="C1340">
            <v>0</v>
          </cell>
          <cell r="E1340" t="str">
            <v>40702810460270100736</v>
          </cell>
          <cell r="G1340" t="str">
            <v>01010100</v>
          </cell>
        </row>
        <row r="1341">
          <cell r="C1341">
            <v>0</v>
          </cell>
          <cell r="E1341" t="str">
            <v>40702810460270100736</v>
          </cell>
          <cell r="G1341" t="str">
            <v>01010100</v>
          </cell>
        </row>
        <row r="1342">
          <cell r="C1342">
            <v>0</v>
          </cell>
          <cell r="E1342" t="str">
            <v>40702810460270100736</v>
          </cell>
          <cell r="G1342" t="str">
            <v>01010100</v>
          </cell>
        </row>
        <row r="1343">
          <cell r="C1343">
            <v>0</v>
          </cell>
          <cell r="E1343" t="str">
            <v>50</v>
          </cell>
          <cell r="G1343" t="str">
            <v>02020400</v>
          </cell>
        </row>
        <row r="1344">
          <cell r="C1344">
            <v>0</v>
          </cell>
          <cell r="E1344" t="str">
            <v>50</v>
          </cell>
          <cell r="G1344" t="str">
            <v>02020400</v>
          </cell>
        </row>
        <row r="1345">
          <cell r="C1345">
            <v>0</v>
          </cell>
          <cell r="E1345" t="str">
            <v>50</v>
          </cell>
          <cell r="G1345" t="str">
            <v>01010100</v>
          </cell>
        </row>
        <row r="1346">
          <cell r="C1346">
            <v>0</v>
          </cell>
          <cell r="E1346" t="str">
            <v>50</v>
          </cell>
          <cell r="G1346" t="str">
            <v>01010100</v>
          </cell>
        </row>
        <row r="1347">
          <cell r="C1347">
            <v>0</v>
          </cell>
          <cell r="E1347" t="str">
            <v>50</v>
          </cell>
          <cell r="G1347" t="str">
            <v>01010100</v>
          </cell>
        </row>
        <row r="1348">
          <cell r="C1348">
            <v>0</v>
          </cell>
          <cell r="E1348" t="str">
            <v>40702810409000000514</v>
          </cell>
          <cell r="G1348" t="str">
            <v>02010000</v>
          </cell>
        </row>
        <row r="1349">
          <cell r="C1349">
            <v>0</v>
          </cell>
          <cell r="E1349" t="str">
            <v>40702810409000000514</v>
          </cell>
          <cell r="G1349" t="str">
            <v>02010000</v>
          </cell>
        </row>
        <row r="1350">
          <cell r="C1350">
            <v>0</v>
          </cell>
          <cell r="E1350" t="str">
            <v>40702810409000000514</v>
          </cell>
          <cell r="G1350" t="str">
            <v>02010000</v>
          </cell>
        </row>
        <row r="1351">
          <cell r="C1351">
            <v>0</v>
          </cell>
          <cell r="E1351" t="str">
            <v>40702810409000000514</v>
          </cell>
          <cell r="G1351" t="str">
            <v>02010000</v>
          </cell>
        </row>
        <row r="1352">
          <cell r="C1352">
            <v>0</v>
          </cell>
          <cell r="E1352" t="str">
            <v>40702810409000000514</v>
          </cell>
          <cell r="G1352" t="str">
            <v>02010000</v>
          </cell>
        </row>
        <row r="1353">
          <cell r="C1353">
            <v>0</v>
          </cell>
          <cell r="E1353" t="str">
            <v>40702810409000000514</v>
          </cell>
          <cell r="G1353" t="str">
            <v>02010000</v>
          </cell>
        </row>
        <row r="1354">
          <cell r="C1354">
            <v>0</v>
          </cell>
          <cell r="E1354" t="str">
            <v>40702810409000000514</v>
          </cell>
          <cell r="G1354" t="str">
            <v>02010000</v>
          </cell>
        </row>
        <row r="1355">
          <cell r="C1355">
            <v>0</v>
          </cell>
          <cell r="E1355" t="str">
            <v>40702810409000000514</v>
          </cell>
          <cell r="G1355" t="str">
            <v>02010000</v>
          </cell>
        </row>
        <row r="1356">
          <cell r="C1356">
            <v>0</v>
          </cell>
          <cell r="E1356" t="str">
            <v>40702810409000000514</v>
          </cell>
          <cell r="G1356" t="str">
            <v>02010000</v>
          </cell>
        </row>
        <row r="1357">
          <cell r="C1357">
            <v>0</v>
          </cell>
          <cell r="E1357" t="str">
            <v>40702810409000000514</v>
          </cell>
          <cell r="G1357" t="str">
            <v>02010000</v>
          </cell>
        </row>
        <row r="1358">
          <cell r="C1358">
            <v>0</v>
          </cell>
          <cell r="E1358" t="str">
            <v>40702810409000000514</v>
          </cell>
          <cell r="G1358" t="str">
            <v>02020400</v>
          </cell>
        </row>
        <row r="1359">
          <cell r="C1359">
            <v>0</v>
          </cell>
          <cell r="E1359" t="str">
            <v>40702810409000000514</v>
          </cell>
          <cell r="G1359" t="str">
            <v>01010100</v>
          </cell>
        </row>
        <row r="1360">
          <cell r="C1360">
            <v>0</v>
          </cell>
          <cell r="E1360" t="str">
            <v>40702810409000000514</v>
          </cell>
          <cell r="G1360" t="str">
            <v>01010100</v>
          </cell>
        </row>
        <row r="1361">
          <cell r="C1361">
            <v>0</v>
          </cell>
          <cell r="E1361" t="str">
            <v>40702810409000000514</v>
          </cell>
          <cell r="G1361" t="str">
            <v>01010100</v>
          </cell>
        </row>
        <row r="1362">
          <cell r="C1362">
            <v>0</v>
          </cell>
          <cell r="E1362" t="str">
            <v>40702810409000000514</v>
          </cell>
          <cell r="G1362" t="str">
            <v>01010100</v>
          </cell>
        </row>
        <row r="1363">
          <cell r="C1363">
            <v>0</v>
          </cell>
          <cell r="E1363" t="str">
            <v>40702810460270100736</v>
          </cell>
          <cell r="G1363" t="str">
            <v>02010000</v>
          </cell>
        </row>
        <row r="1364">
          <cell r="C1364">
            <v>0</v>
          </cell>
          <cell r="E1364" t="str">
            <v>40702810460270100736</v>
          </cell>
          <cell r="G1364" t="str">
            <v>01010100</v>
          </cell>
        </row>
        <row r="1365">
          <cell r="C1365">
            <v>0</v>
          </cell>
          <cell r="E1365" t="str">
            <v>40702810460270100736</v>
          </cell>
          <cell r="G1365" t="str">
            <v>01010100</v>
          </cell>
        </row>
        <row r="1366">
          <cell r="C1366">
            <v>0</v>
          </cell>
          <cell r="E1366" t="str">
            <v>40702810460270100736</v>
          </cell>
          <cell r="G1366" t="str">
            <v>01010100</v>
          </cell>
        </row>
        <row r="1367">
          <cell r="C1367">
            <v>0</v>
          </cell>
          <cell r="E1367" t="str">
            <v>40702810460270100736</v>
          </cell>
          <cell r="G1367" t="str">
            <v>04050000</v>
          </cell>
        </row>
        <row r="1368">
          <cell r="C1368">
            <v>0</v>
          </cell>
          <cell r="E1368" t="str">
            <v>50</v>
          </cell>
          <cell r="G1368" t="str">
            <v>05010000</v>
          </cell>
        </row>
        <row r="1369">
          <cell r="C1369">
            <v>0</v>
          </cell>
          <cell r="E1369" t="str">
            <v>50</v>
          </cell>
          <cell r="G1369" t="str">
            <v>02020400</v>
          </cell>
        </row>
        <row r="1370">
          <cell r="C1370">
            <v>0</v>
          </cell>
          <cell r="E1370" t="str">
            <v>50</v>
          </cell>
          <cell r="G1370" t="str">
            <v>02020400</v>
          </cell>
        </row>
        <row r="1371">
          <cell r="C1371">
            <v>0</v>
          </cell>
          <cell r="E1371" t="str">
            <v>50</v>
          </cell>
          <cell r="G1371" t="str">
            <v>01010100</v>
          </cell>
        </row>
        <row r="1372">
          <cell r="C1372">
            <v>0</v>
          </cell>
          <cell r="E1372" t="str">
            <v>50</v>
          </cell>
          <cell r="G1372" t="str">
            <v>01010100</v>
          </cell>
        </row>
        <row r="1373">
          <cell r="C1373">
            <v>0</v>
          </cell>
          <cell r="E1373" t="str">
            <v>50</v>
          </cell>
          <cell r="G1373" t="str">
            <v>01010100</v>
          </cell>
        </row>
        <row r="1374">
          <cell r="C1374">
            <v>0</v>
          </cell>
          <cell r="E1374" t="str">
            <v>50</v>
          </cell>
          <cell r="G1374" t="str">
            <v>01010100</v>
          </cell>
        </row>
        <row r="1375">
          <cell r="C1375">
            <v>0</v>
          </cell>
          <cell r="E1375" t="str">
            <v>вексель</v>
          </cell>
          <cell r="G1375" t="str">
            <v>01010100</v>
          </cell>
        </row>
        <row r="1376">
          <cell r="C1376">
            <v>0</v>
          </cell>
          <cell r="E1376" t="str">
            <v>взаимозачет</v>
          </cell>
          <cell r="G1376" t="str">
            <v>01010100</v>
          </cell>
        </row>
        <row r="1377">
          <cell r="C1377">
            <v>0</v>
          </cell>
          <cell r="E1377" t="str">
            <v>взаимозачет</v>
          </cell>
          <cell r="G1377" t="str">
            <v>01010100</v>
          </cell>
        </row>
        <row r="1378">
          <cell r="C1378">
            <v>0</v>
          </cell>
          <cell r="E1378" t="str">
            <v>взаимозачет</v>
          </cell>
          <cell r="G1378" t="str">
            <v>01010100</v>
          </cell>
        </row>
        <row r="1379">
          <cell r="C1379">
            <v>0</v>
          </cell>
          <cell r="E1379" t="str">
            <v>взаимозачет</v>
          </cell>
          <cell r="G1379" t="str">
            <v>01010100</v>
          </cell>
        </row>
        <row r="1380">
          <cell r="C1380">
            <v>0</v>
          </cell>
          <cell r="E1380" t="str">
            <v>взаимозачет</v>
          </cell>
          <cell r="G1380" t="str">
            <v>01010100</v>
          </cell>
        </row>
        <row r="1381">
          <cell r="C1381">
            <v>0</v>
          </cell>
          <cell r="E1381" t="str">
            <v>взаимозачет</v>
          </cell>
          <cell r="G1381" t="str">
            <v>01010100</v>
          </cell>
        </row>
        <row r="1382">
          <cell r="C1382">
            <v>0</v>
          </cell>
          <cell r="E1382" t="str">
            <v>40702810409000000514</v>
          </cell>
          <cell r="G1382" t="str">
            <v>02020500</v>
          </cell>
        </row>
        <row r="1383">
          <cell r="C1383">
            <v>0</v>
          </cell>
          <cell r="E1383" t="str">
            <v>40702810409000000514</v>
          </cell>
          <cell r="G1383" t="str">
            <v>02020400</v>
          </cell>
        </row>
        <row r="1384">
          <cell r="C1384">
            <v>0</v>
          </cell>
          <cell r="E1384" t="str">
            <v>40702810409000000514</v>
          </cell>
          <cell r="G1384" t="str">
            <v>01010100</v>
          </cell>
        </row>
        <row r="1385">
          <cell r="C1385">
            <v>0</v>
          </cell>
          <cell r="E1385" t="str">
            <v>40702810460270100736</v>
          </cell>
          <cell r="G1385" t="str">
            <v>01010100</v>
          </cell>
        </row>
        <row r="1386">
          <cell r="C1386">
            <v>0</v>
          </cell>
          <cell r="E1386" t="str">
            <v>40702810460270100736</v>
          </cell>
          <cell r="G1386" t="str">
            <v>01010100</v>
          </cell>
        </row>
        <row r="1387">
          <cell r="C1387">
            <v>0</v>
          </cell>
          <cell r="E1387" t="str">
            <v>40702810460270100736</v>
          </cell>
          <cell r="G1387" t="str">
            <v>01010100</v>
          </cell>
        </row>
        <row r="1388">
          <cell r="C1388">
            <v>0</v>
          </cell>
          <cell r="E1388" t="str">
            <v>40702810600000002498</v>
          </cell>
          <cell r="G1388" t="str">
            <v>01010100</v>
          </cell>
        </row>
        <row r="1389">
          <cell r="C1389">
            <v>0</v>
          </cell>
          <cell r="E1389" t="str">
            <v>50</v>
          </cell>
          <cell r="G1389" t="str">
            <v>02020400</v>
          </cell>
        </row>
        <row r="1390">
          <cell r="C1390">
            <v>0</v>
          </cell>
          <cell r="E1390" t="str">
            <v>50</v>
          </cell>
          <cell r="G1390" t="str">
            <v>01010100</v>
          </cell>
        </row>
        <row r="1391">
          <cell r="C1391">
            <v>0</v>
          </cell>
          <cell r="E1391" t="str">
            <v>50</v>
          </cell>
          <cell r="G1391" t="str">
            <v>01010100</v>
          </cell>
        </row>
        <row r="1392">
          <cell r="C1392">
            <v>0</v>
          </cell>
          <cell r="E1392" t="str">
            <v>50</v>
          </cell>
          <cell r="G1392" t="str">
            <v>01010100</v>
          </cell>
        </row>
        <row r="1393">
          <cell r="C1393">
            <v>0</v>
          </cell>
          <cell r="E1393" t="str">
            <v>40702810409000000514</v>
          </cell>
          <cell r="G1393" t="str">
            <v>01010100</v>
          </cell>
        </row>
        <row r="1394">
          <cell r="C1394">
            <v>0</v>
          </cell>
          <cell r="E1394" t="str">
            <v>40702810409000000514</v>
          </cell>
          <cell r="G1394" t="str">
            <v>01010100</v>
          </cell>
        </row>
        <row r="1395">
          <cell r="C1395">
            <v>0</v>
          </cell>
          <cell r="E1395" t="str">
            <v>40702810409000000514</v>
          </cell>
          <cell r="G1395" t="str">
            <v>01010100</v>
          </cell>
        </row>
        <row r="1396">
          <cell r="C1396">
            <v>0</v>
          </cell>
          <cell r="E1396" t="str">
            <v>40702810409000000514</v>
          </cell>
          <cell r="G1396" t="str">
            <v>01010100</v>
          </cell>
        </row>
        <row r="1397">
          <cell r="C1397">
            <v>0</v>
          </cell>
          <cell r="E1397" t="str">
            <v>40702810460270100736</v>
          </cell>
          <cell r="G1397" t="str">
            <v>02010000</v>
          </cell>
        </row>
        <row r="1398">
          <cell r="C1398">
            <v>0</v>
          </cell>
          <cell r="E1398" t="str">
            <v>40702810460270100736</v>
          </cell>
          <cell r="G1398" t="str">
            <v>01010100</v>
          </cell>
        </row>
        <row r="1399">
          <cell r="C1399">
            <v>0</v>
          </cell>
          <cell r="E1399" t="str">
            <v>40702810460270100736</v>
          </cell>
          <cell r="G1399" t="str">
            <v>01010100</v>
          </cell>
        </row>
        <row r="1400">
          <cell r="C1400">
            <v>0</v>
          </cell>
          <cell r="E1400" t="str">
            <v>40702810460270100736</v>
          </cell>
          <cell r="G1400" t="str">
            <v>01010100</v>
          </cell>
        </row>
        <row r="1401">
          <cell r="C1401">
            <v>0</v>
          </cell>
          <cell r="E1401" t="str">
            <v>50</v>
          </cell>
          <cell r="G1401" t="str">
            <v>05010000</v>
          </cell>
        </row>
        <row r="1402">
          <cell r="C1402">
            <v>0</v>
          </cell>
          <cell r="E1402" t="str">
            <v>50</v>
          </cell>
          <cell r="G1402" t="str">
            <v>01010100</v>
          </cell>
        </row>
        <row r="1403">
          <cell r="C1403">
            <v>0</v>
          </cell>
          <cell r="E1403" t="str">
            <v>50</v>
          </cell>
          <cell r="G1403" t="str">
            <v>01010100</v>
          </cell>
        </row>
        <row r="1404">
          <cell r="C1404">
            <v>0</v>
          </cell>
          <cell r="E1404" t="str">
            <v>50</v>
          </cell>
          <cell r="G1404" t="str">
            <v>01010100</v>
          </cell>
        </row>
        <row r="1405">
          <cell r="C1405">
            <v>0</v>
          </cell>
          <cell r="E1405" t="str">
            <v>40702810409000000514</v>
          </cell>
          <cell r="G1405" t="str">
            <v>02010000</v>
          </cell>
        </row>
        <row r="1406">
          <cell r="C1406">
            <v>0</v>
          </cell>
          <cell r="E1406" t="str">
            <v>40702810409000000514</v>
          </cell>
          <cell r="G1406" t="str">
            <v>02020500</v>
          </cell>
        </row>
        <row r="1407">
          <cell r="C1407">
            <v>0</v>
          </cell>
          <cell r="E1407" t="str">
            <v>40702810409000000514</v>
          </cell>
          <cell r="G1407" t="str">
            <v>02020200</v>
          </cell>
        </row>
        <row r="1408">
          <cell r="C1408">
            <v>0</v>
          </cell>
          <cell r="E1408" t="str">
            <v>40702810409000000514</v>
          </cell>
          <cell r="G1408" t="str">
            <v>02020200</v>
          </cell>
        </row>
        <row r="1409">
          <cell r="C1409">
            <v>0</v>
          </cell>
          <cell r="E1409" t="str">
            <v>40702810409000000514</v>
          </cell>
          <cell r="G1409" t="str">
            <v>02020400</v>
          </cell>
        </row>
        <row r="1410">
          <cell r="C1410">
            <v>0</v>
          </cell>
          <cell r="E1410" t="str">
            <v>40702810409000000514</v>
          </cell>
          <cell r="G1410" t="str">
            <v>02020700</v>
          </cell>
        </row>
        <row r="1411">
          <cell r="C1411">
            <v>0</v>
          </cell>
          <cell r="E1411" t="str">
            <v>40702810409000000514</v>
          </cell>
          <cell r="G1411" t="str">
            <v>01010100</v>
          </cell>
        </row>
        <row r="1412">
          <cell r="C1412">
            <v>0</v>
          </cell>
          <cell r="E1412" t="str">
            <v>40702810409000000514</v>
          </cell>
          <cell r="G1412" t="str">
            <v>01010100</v>
          </cell>
        </row>
        <row r="1413">
          <cell r="C1413">
            <v>0</v>
          </cell>
          <cell r="E1413" t="str">
            <v>40702810409000000514</v>
          </cell>
          <cell r="G1413" t="str">
            <v>01010100</v>
          </cell>
        </row>
        <row r="1414">
          <cell r="C1414">
            <v>0</v>
          </cell>
          <cell r="E1414" t="str">
            <v>40702810460270100736</v>
          </cell>
          <cell r="G1414" t="str">
            <v>01010100</v>
          </cell>
        </row>
        <row r="1415">
          <cell r="C1415">
            <v>0</v>
          </cell>
          <cell r="E1415" t="str">
            <v>40702810460270100736</v>
          </cell>
          <cell r="G1415" t="str">
            <v>01010100</v>
          </cell>
        </row>
        <row r="1416">
          <cell r="C1416">
            <v>0</v>
          </cell>
          <cell r="E1416" t="str">
            <v>40702810460270100736</v>
          </cell>
          <cell r="G1416" t="str">
            <v>01010100</v>
          </cell>
        </row>
        <row r="1417">
          <cell r="C1417">
            <v>0</v>
          </cell>
          <cell r="E1417" t="str">
            <v>40702810460270100736</v>
          </cell>
          <cell r="G1417" t="str">
            <v>01010100</v>
          </cell>
        </row>
        <row r="1418">
          <cell r="C1418">
            <v>0</v>
          </cell>
          <cell r="E1418" t="str">
            <v>50</v>
          </cell>
          <cell r="G1418" t="str">
            <v>01010100</v>
          </cell>
        </row>
        <row r="1419">
          <cell r="C1419">
            <v>0</v>
          </cell>
          <cell r="E1419" t="str">
            <v>50</v>
          </cell>
          <cell r="G1419" t="str">
            <v>01010100</v>
          </cell>
        </row>
        <row r="1420">
          <cell r="C1420">
            <v>0</v>
          </cell>
          <cell r="E1420" t="str">
            <v>50</v>
          </cell>
          <cell r="G1420" t="str">
            <v>01010100</v>
          </cell>
        </row>
        <row r="1421">
          <cell r="C1421">
            <v>0</v>
          </cell>
          <cell r="E1421" t="str">
            <v>40702810409000000514</v>
          </cell>
          <cell r="G1421" t="str">
            <v>02020500</v>
          </cell>
        </row>
        <row r="1422">
          <cell r="C1422">
            <v>0</v>
          </cell>
          <cell r="E1422" t="str">
            <v>40702810409000000514</v>
          </cell>
          <cell r="G1422" t="str">
            <v>02020400</v>
          </cell>
        </row>
        <row r="1423">
          <cell r="C1423">
            <v>0</v>
          </cell>
          <cell r="E1423" t="str">
            <v>40702810409000000514</v>
          </cell>
          <cell r="G1423" t="str">
            <v>02020400</v>
          </cell>
        </row>
        <row r="1424">
          <cell r="C1424">
            <v>0</v>
          </cell>
          <cell r="E1424" t="str">
            <v>40702810409000000514</v>
          </cell>
          <cell r="G1424" t="str">
            <v>02020600</v>
          </cell>
        </row>
        <row r="1425">
          <cell r="C1425">
            <v>0</v>
          </cell>
          <cell r="E1425" t="str">
            <v>40702810409000000514</v>
          </cell>
          <cell r="G1425" t="str">
            <v>02020600</v>
          </cell>
        </row>
        <row r="1426">
          <cell r="C1426">
            <v>0</v>
          </cell>
          <cell r="E1426" t="str">
            <v>40702810409000000514</v>
          </cell>
          <cell r="G1426" t="str">
            <v>01010100</v>
          </cell>
        </row>
        <row r="1427">
          <cell r="C1427">
            <v>0</v>
          </cell>
          <cell r="E1427" t="str">
            <v>40702810409000000514</v>
          </cell>
          <cell r="G1427" t="str">
            <v>01010100</v>
          </cell>
        </row>
        <row r="1428">
          <cell r="C1428">
            <v>0</v>
          </cell>
          <cell r="E1428" t="str">
            <v>40702810409000000514</v>
          </cell>
          <cell r="G1428" t="str">
            <v>01010100</v>
          </cell>
        </row>
        <row r="1429">
          <cell r="C1429">
            <v>0</v>
          </cell>
          <cell r="E1429" t="str">
            <v>40702810409000000514</v>
          </cell>
          <cell r="G1429" t="str">
            <v>01010100</v>
          </cell>
        </row>
        <row r="1430">
          <cell r="C1430">
            <v>0</v>
          </cell>
          <cell r="E1430" t="str">
            <v>40702810460270100736</v>
          </cell>
          <cell r="G1430" t="str">
            <v>01010100</v>
          </cell>
        </row>
        <row r="1431">
          <cell r="C1431">
            <v>0</v>
          </cell>
          <cell r="E1431" t="str">
            <v>40702810460270100736</v>
          </cell>
          <cell r="G1431" t="str">
            <v>01010100</v>
          </cell>
        </row>
        <row r="1432">
          <cell r="C1432">
            <v>0</v>
          </cell>
          <cell r="E1432" t="str">
            <v>40702810460270100736</v>
          </cell>
          <cell r="G1432" t="str">
            <v>01010100</v>
          </cell>
        </row>
        <row r="1433">
          <cell r="C1433">
            <v>0</v>
          </cell>
          <cell r="E1433" t="str">
            <v>50</v>
          </cell>
          <cell r="G1433" t="str">
            <v>02020400</v>
          </cell>
        </row>
        <row r="1434">
          <cell r="C1434">
            <v>0</v>
          </cell>
          <cell r="E1434" t="str">
            <v>50</v>
          </cell>
          <cell r="G1434" t="str">
            <v>01010100</v>
          </cell>
        </row>
        <row r="1435">
          <cell r="C1435">
            <v>0</v>
          </cell>
          <cell r="E1435" t="str">
            <v>50</v>
          </cell>
          <cell r="G1435" t="str">
            <v>01010100</v>
          </cell>
        </row>
        <row r="1436">
          <cell r="C1436">
            <v>0</v>
          </cell>
          <cell r="E1436" t="str">
            <v>50</v>
          </cell>
          <cell r="G1436" t="str">
            <v>01010100</v>
          </cell>
        </row>
        <row r="1437">
          <cell r="C1437">
            <v>0</v>
          </cell>
          <cell r="E1437" t="str">
            <v>40702810460270100736</v>
          </cell>
          <cell r="G1437" t="str">
            <v>01010100</v>
          </cell>
        </row>
        <row r="1438">
          <cell r="C1438">
            <v>0</v>
          </cell>
          <cell r="E1438" t="str">
            <v>40702810460270100736</v>
          </cell>
          <cell r="G1438" t="str">
            <v>01010100</v>
          </cell>
        </row>
        <row r="1439">
          <cell r="C1439">
            <v>0</v>
          </cell>
          <cell r="E1439" t="str">
            <v>40702810460270100736</v>
          </cell>
          <cell r="G1439" t="str">
            <v>01010100</v>
          </cell>
        </row>
        <row r="1440">
          <cell r="C1440">
            <v>0</v>
          </cell>
          <cell r="E1440" t="str">
            <v>40702810460270100736</v>
          </cell>
          <cell r="G1440" t="str">
            <v>01010100</v>
          </cell>
        </row>
        <row r="1441">
          <cell r="C1441">
            <v>0</v>
          </cell>
          <cell r="E1441" t="str">
            <v>40702810409000000514</v>
          </cell>
          <cell r="G1441" t="str">
            <v>01010100</v>
          </cell>
        </row>
        <row r="1442">
          <cell r="C1442">
            <v>0</v>
          </cell>
          <cell r="E1442" t="str">
            <v>40702810409000000514</v>
          </cell>
          <cell r="G1442" t="str">
            <v>01010100</v>
          </cell>
        </row>
        <row r="1443">
          <cell r="C1443">
            <v>0</v>
          </cell>
          <cell r="E1443" t="str">
            <v>40702810409000000514</v>
          </cell>
          <cell r="G1443" t="str">
            <v>01010100</v>
          </cell>
        </row>
        <row r="1444">
          <cell r="C1444">
            <v>0</v>
          </cell>
          <cell r="E1444" t="str">
            <v>40702810409000000514</v>
          </cell>
          <cell r="G1444" t="str">
            <v>02010000</v>
          </cell>
        </row>
        <row r="1445">
          <cell r="C1445">
            <v>0</v>
          </cell>
          <cell r="E1445" t="str">
            <v>50</v>
          </cell>
          <cell r="G1445" t="str">
            <v>01010100</v>
          </cell>
        </row>
        <row r="1446">
          <cell r="C1446">
            <v>0</v>
          </cell>
          <cell r="E1446" t="str">
            <v>50</v>
          </cell>
          <cell r="G1446" t="str">
            <v>01010100</v>
          </cell>
        </row>
        <row r="1447">
          <cell r="C1447">
            <v>0</v>
          </cell>
          <cell r="E1447" t="str">
            <v>50</v>
          </cell>
          <cell r="G1447" t="str">
            <v>01010100</v>
          </cell>
        </row>
        <row r="1448">
          <cell r="C1448">
            <v>0</v>
          </cell>
          <cell r="E1448" t="str">
            <v>50</v>
          </cell>
          <cell r="G1448" t="str">
            <v>02020600</v>
          </cell>
        </row>
        <row r="1449">
          <cell r="C1449">
            <v>0</v>
          </cell>
          <cell r="E1449" t="str">
            <v>вексель</v>
          </cell>
          <cell r="G1449" t="str">
            <v>01010100</v>
          </cell>
        </row>
        <row r="1450">
          <cell r="C1450">
            <v>0</v>
          </cell>
          <cell r="E1450" t="str">
            <v>50</v>
          </cell>
          <cell r="G1450" t="str">
            <v>01010100</v>
          </cell>
        </row>
        <row r="1451">
          <cell r="C1451">
            <v>0</v>
          </cell>
          <cell r="E1451" t="str">
            <v>50</v>
          </cell>
          <cell r="G1451" t="str">
            <v>01010100</v>
          </cell>
        </row>
        <row r="1452">
          <cell r="C1452">
            <v>0</v>
          </cell>
          <cell r="E1452" t="str">
            <v>50</v>
          </cell>
          <cell r="G1452" t="str">
            <v>01010100</v>
          </cell>
        </row>
        <row r="1453">
          <cell r="C1453">
            <v>0</v>
          </cell>
          <cell r="E1453" t="str">
            <v>50</v>
          </cell>
          <cell r="G1453" t="str">
            <v>02020400</v>
          </cell>
        </row>
        <row r="1454">
          <cell r="C1454">
            <v>0</v>
          </cell>
          <cell r="E1454" t="str">
            <v>50</v>
          </cell>
          <cell r="G1454" t="str">
            <v>02020600</v>
          </cell>
        </row>
        <row r="1455">
          <cell r="C1455">
            <v>0</v>
          </cell>
          <cell r="E1455" t="str">
            <v>50</v>
          </cell>
          <cell r="G1455">
            <v>0</v>
          </cell>
        </row>
        <row r="1456">
          <cell r="C1456">
            <v>0</v>
          </cell>
          <cell r="E1456" t="str">
            <v>40702810460270100736</v>
          </cell>
          <cell r="G1456" t="str">
            <v>01010100</v>
          </cell>
        </row>
        <row r="1457">
          <cell r="C1457">
            <v>0</v>
          </cell>
          <cell r="E1457" t="str">
            <v>40702810460270100736</v>
          </cell>
          <cell r="G1457" t="str">
            <v>01010100</v>
          </cell>
        </row>
        <row r="1458">
          <cell r="C1458">
            <v>0</v>
          </cell>
          <cell r="E1458" t="str">
            <v>40702810460270100736</v>
          </cell>
          <cell r="G1458" t="str">
            <v>01010100</v>
          </cell>
        </row>
        <row r="1459">
          <cell r="C1459">
            <v>0</v>
          </cell>
          <cell r="E1459" t="str">
            <v>40702810409000000514</v>
          </cell>
          <cell r="G1459" t="str">
            <v>02020400</v>
          </cell>
        </row>
        <row r="1460">
          <cell r="C1460">
            <v>0</v>
          </cell>
          <cell r="E1460" t="str">
            <v>40702810409000000514</v>
          </cell>
          <cell r="G1460" t="str">
            <v>01010201</v>
          </cell>
        </row>
        <row r="1461">
          <cell r="C1461">
            <v>0</v>
          </cell>
          <cell r="E1461" t="str">
            <v>40702810409000000514</v>
          </cell>
          <cell r="G1461" t="str">
            <v>02020500</v>
          </cell>
        </row>
        <row r="1462">
          <cell r="C1462">
            <v>0</v>
          </cell>
          <cell r="E1462" t="str">
            <v>40702810409000000514</v>
          </cell>
          <cell r="G1462" t="str">
            <v>02010000</v>
          </cell>
        </row>
        <row r="1463">
          <cell r="C1463">
            <v>0</v>
          </cell>
          <cell r="E1463" t="str">
            <v>40702810409000000514</v>
          </cell>
          <cell r="G1463" t="str">
            <v>01010100</v>
          </cell>
        </row>
        <row r="1464">
          <cell r="C1464">
            <v>0</v>
          </cell>
          <cell r="E1464" t="str">
            <v>40702810409000000514</v>
          </cell>
          <cell r="G1464" t="str">
            <v>01010100</v>
          </cell>
        </row>
        <row r="1465">
          <cell r="C1465">
            <v>0</v>
          </cell>
          <cell r="E1465" t="str">
            <v>40702810409000000514</v>
          </cell>
          <cell r="G1465" t="str">
            <v>01010100</v>
          </cell>
        </row>
        <row r="1466">
          <cell r="C1466">
            <v>0</v>
          </cell>
          <cell r="E1466" t="str">
            <v>40702810409000000514</v>
          </cell>
          <cell r="G1466" t="str">
            <v>01010100</v>
          </cell>
        </row>
        <row r="1467">
          <cell r="C1467">
            <v>0</v>
          </cell>
          <cell r="E1467" t="str">
            <v>50</v>
          </cell>
          <cell r="G1467" t="str">
            <v>02020200</v>
          </cell>
        </row>
        <row r="1468">
          <cell r="C1468">
            <v>0</v>
          </cell>
          <cell r="E1468" t="str">
            <v>50</v>
          </cell>
          <cell r="G1468" t="str">
            <v>02020400</v>
          </cell>
        </row>
        <row r="1469">
          <cell r="C1469">
            <v>0</v>
          </cell>
          <cell r="E1469" t="str">
            <v>50</v>
          </cell>
          <cell r="G1469" t="str">
            <v>01010100</v>
          </cell>
        </row>
        <row r="1470">
          <cell r="C1470">
            <v>0</v>
          </cell>
          <cell r="E1470" t="str">
            <v>50</v>
          </cell>
          <cell r="G1470" t="str">
            <v>01010100</v>
          </cell>
        </row>
        <row r="1471">
          <cell r="C1471">
            <v>0</v>
          </cell>
          <cell r="E1471" t="str">
            <v>50</v>
          </cell>
          <cell r="G1471" t="str">
            <v>01010100</v>
          </cell>
        </row>
        <row r="1472">
          <cell r="C1472">
            <v>0</v>
          </cell>
          <cell r="E1472" t="str">
            <v>40702810409000000514</v>
          </cell>
          <cell r="G1472" t="str">
            <v>02020400</v>
          </cell>
        </row>
        <row r="1473">
          <cell r="C1473">
            <v>0</v>
          </cell>
          <cell r="E1473" t="str">
            <v>40702810409000000514</v>
          </cell>
          <cell r="G1473" t="str">
            <v>02020400</v>
          </cell>
        </row>
        <row r="1474">
          <cell r="C1474">
            <v>0</v>
          </cell>
          <cell r="E1474" t="str">
            <v>40702810409000000514</v>
          </cell>
          <cell r="G1474" t="str">
            <v>02020400</v>
          </cell>
        </row>
        <row r="1475">
          <cell r="C1475">
            <v>0</v>
          </cell>
          <cell r="E1475" t="str">
            <v>40702810409000000514</v>
          </cell>
          <cell r="G1475" t="str">
            <v>02010000</v>
          </cell>
        </row>
        <row r="1476">
          <cell r="C1476">
            <v>0</v>
          </cell>
          <cell r="E1476" t="str">
            <v>40702810409000000514</v>
          </cell>
          <cell r="G1476" t="str">
            <v>01010100</v>
          </cell>
        </row>
        <row r="1477">
          <cell r="C1477">
            <v>0</v>
          </cell>
          <cell r="E1477" t="str">
            <v>40702810409000000514</v>
          </cell>
          <cell r="G1477" t="str">
            <v>01010100</v>
          </cell>
        </row>
        <row r="1478">
          <cell r="C1478">
            <v>0</v>
          </cell>
          <cell r="E1478" t="str">
            <v>40702810409000000514</v>
          </cell>
          <cell r="G1478" t="str">
            <v>01010100</v>
          </cell>
        </row>
        <row r="1479">
          <cell r="C1479">
            <v>0</v>
          </cell>
          <cell r="E1479" t="str">
            <v>40702810409000000514</v>
          </cell>
          <cell r="G1479" t="str">
            <v>01010100</v>
          </cell>
        </row>
        <row r="1480">
          <cell r="C1480">
            <v>0</v>
          </cell>
          <cell r="E1480" t="str">
            <v>40702810460270100736</v>
          </cell>
          <cell r="G1480" t="str">
            <v>01010100</v>
          </cell>
        </row>
        <row r="1481">
          <cell r="C1481">
            <v>0</v>
          </cell>
          <cell r="E1481" t="str">
            <v>40702810460270100736</v>
          </cell>
          <cell r="G1481" t="str">
            <v>01010100</v>
          </cell>
        </row>
        <row r="1482">
          <cell r="C1482">
            <v>0</v>
          </cell>
          <cell r="E1482" t="str">
            <v>40702810460270100736</v>
          </cell>
          <cell r="G1482" t="str">
            <v>01010100</v>
          </cell>
        </row>
        <row r="1483">
          <cell r="C1483">
            <v>0</v>
          </cell>
          <cell r="E1483" t="str">
            <v>50</v>
          </cell>
          <cell r="G1483" t="str">
            <v>01010100</v>
          </cell>
        </row>
        <row r="1484">
          <cell r="C1484">
            <v>0</v>
          </cell>
          <cell r="E1484" t="str">
            <v>50</v>
          </cell>
          <cell r="G1484" t="str">
            <v>01010100</v>
          </cell>
        </row>
        <row r="1485">
          <cell r="C1485">
            <v>0</v>
          </cell>
          <cell r="E1485" t="str">
            <v>50</v>
          </cell>
          <cell r="G1485" t="str">
            <v>01010100</v>
          </cell>
        </row>
        <row r="1486">
          <cell r="C1486">
            <v>0</v>
          </cell>
          <cell r="E1486" t="str">
            <v>50</v>
          </cell>
          <cell r="G1486" t="str">
            <v>02020700</v>
          </cell>
        </row>
        <row r="1487">
          <cell r="C1487">
            <v>0</v>
          </cell>
          <cell r="E1487" t="str">
            <v>50</v>
          </cell>
          <cell r="G1487" t="str">
            <v>02020100</v>
          </cell>
        </row>
        <row r="1488">
          <cell r="C1488">
            <v>0</v>
          </cell>
          <cell r="E1488" t="str">
            <v>40702810460270100736</v>
          </cell>
          <cell r="G1488" t="str">
            <v>01010100</v>
          </cell>
        </row>
        <row r="1489">
          <cell r="C1489">
            <v>0</v>
          </cell>
          <cell r="E1489" t="str">
            <v>40702810460270100736</v>
          </cell>
          <cell r="G1489" t="str">
            <v>01010100</v>
          </cell>
        </row>
        <row r="1490">
          <cell r="C1490">
            <v>0</v>
          </cell>
          <cell r="E1490" t="str">
            <v>40702810460270100736</v>
          </cell>
          <cell r="G1490" t="str">
            <v>01010100</v>
          </cell>
        </row>
        <row r="1491">
          <cell r="C1491">
            <v>0</v>
          </cell>
          <cell r="E1491" t="str">
            <v>40702810409000000514</v>
          </cell>
          <cell r="G1491" t="str">
            <v>01010100</v>
          </cell>
        </row>
        <row r="1492">
          <cell r="C1492">
            <v>0</v>
          </cell>
          <cell r="E1492" t="str">
            <v>40702810409000000514</v>
          </cell>
          <cell r="G1492" t="str">
            <v>01010100</v>
          </cell>
        </row>
        <row r="1493">
          <cell r="C1493">
            <v>0</v>
          </cell>
          <cell r="E1493" t="str">
            <v>40702810409000000514</v>
          </cell>
          <cell r="G1493" t="str">
            <v>02020500</v>
          </cell>
        </row>
        <row r="1494">
          <cell r="C1494">
            <v>0</v>
          </cell>
          <cell r="E1494" t="str">
            <v>40702810409000000514</v>
          </cell>
          <cell r="G1494" t="str">
            <v>02020400</v>
          </cell>
        </row>
        <row r="1495">
          <cell r="C1495">
            <v>0</v>
          </cell>
          <cell r="E1495" t="str">
            <v>40702810409000000514</v>
          </cell>
          <cell r="G1495" t="str">
            <v>02020200</v>
          </cell>
        </row>
        <row r="1496">
          <cell r="C1496">
            <v>0</v>
          </cell>
          <cell r="E1496" t="str">
            <v>40702810409000000514</v>
          </cell>
          <cell r="G1496" t="str">
            <v>02010000</v>
          </cell>
        </row>
        <row r="1497">
          <cell r="C1497">
            <v>0</v>
          </cell>
          <cell r="E1497" t="str">
            <v>50</v>
          </cell>
          <cell r="G1497" t="str">
            <v>01010100</v>
          </cell>
        </row>
        <row r="1498">
          <cell r="C1498">
            <v>0</v>
          </cell>
          <cell r="E1498" t="str">
            <v>50</v>
          </cell>
          <cell r="G1498" t="str">
            <v>01010100</v>
          </cell>
        </row>
        <row r="1499">
          <cell r="C1499">
            <v>0</v>
          </cell>
          <cell r="E1499" t="str">
            <v>50</v>
          </cell>
          <cell r="G1499" t="str">
            <v>01010100</v>
          </cell>
        </row>
        <row r="1500">
          <cell r="C1500">
            <v>0</v>
          </cell>
          <cell r="E1500" t="str">
            <v>50</v>
          </cell>
          <cell r="G1500" t="str">
            <v>02020500</v>
          </cell>
        </row>
        <row r="1501">
          <cell r="C1501">
            <v>0</v>
          </cell>
          <cell r="E1501" t="str">
            <v>50</v>
          </cell>
          <cell r="G1501" t="str">
            <v>02020400</v>
          </cell>
        </row>
        <row r="1502">
          <cell r="C1502">
            <v>0</v>
          </cell>
          <cell r="E1502" t="str">
            <v>40702810600000002498</v>
          </cell>
          <cell r="G1502" t="str">
            <v>01010100</v>
          </cell>
        </row>
        <row r="1503">
          <cell r="C1503">
            <v>0</v>
          </cell>
          <cell r="E1503" t="str">
            <v>40702810460270100736</v>
          </cell>
          <cell r="G1503" t="str">
            <v>04050000</v>
          </cell>
        </row>
        <row r="1504">
          <cell r="C1504">
            <v>0</v>
          </cell>
          <cell r="E1504" t="str">
            <v>40702810460270100736</v>
          </cell>
          <cell r="G1504" t="str">
            <v>01010100</v>
          </cell>
        </row>
        <row r="1505">
          <cell r="C1505">
            <v>0</v>
          </cell>
          <cell r="E1505" t="str">
            <v>40702810460270100736</v>
          </cell>
          <cell r="G1505" t="str">
            <v>01010100</v>
          </cell>
        </row>
        <row r="1506">
          <cell r="C1506">
            <v>0</v>
          </cell>
          <cell r="E1506" t="str">
            <v>40702810460270100736</v>
          </cell>
          <cell r="G1506" t="str">
            <v>01010100</v>
          </cell>
        </row>
        <row r="1507">
          <cell r="C1507">
            <v>0</v>
          </cell>
          <cell r="E1507" t="str">
            <v>40702810409000000514</v>
          </cell>
          <cell r="G1507" t="str">
            <v>01010100</v>
          </cell>
        </row>
        <row r="1508">
          <cell r="C1508">
            <v>0</v>
          </cell>
          <cell r="E1508" t="str">
            <v>40702810409000000514</v>
          </cell>
          <cell r="G1508" t="str">
            <v>01010100</v>
          </cell>
        </row>
        <row r="1509">
          <cell r="C1509">
            <v>0</v>
          </cell>
          <cell r="E1509" t="str">
            <v>40702810409000000514</v>
          </cell>
          <cell r="G1509" t="str">
            <v>01010100</v>
          </cell>
        </row>
        <row r="1510">
          <cell r="C1510">
            <v>0</v>
          </cell>
          <cell r="E1510" t="str">
            <v>40702810409000000514</v>
          </cell>
          <cell r="G1510" t="str">
            <v>01010100</v>
          </cell>
        </row>
        <row r="1511">
          <cell r="C1511">
            <v>0</v>
          </cell>
          <cell r="E1511" t="str">
            <v>40702810409000000514</v>
          </cell>
          <cell r="G1511" t="str">
            <v>02020200</v>
          </cell>
        </row>
        <row r="1512">
          <cell r="C1512">
            <v>0</v>
          </cell>
          <cell r="E1512" t="str">
            <v>40702810409000000514</v>
          </cell>
          <cell r="G1512" t="str">
            <v>02020400</v>
          </cell>
        </row>
        <row r="1513">
          <cell r="C1513">
            <v>0</v>
          </cell>
          <cell r="E1513" t="str">
            <v>50</v>
          </cell>
          <cell r="G1513" t="str">
            <v>01010100</v>
          </cell>
        </row>
        <row r="1514">
          <cell r="C1514">
            <v>0</v>
          </cell>
          <cell r="E1514" t="str">
            <v>50</v>
          </cell>
          <cell r="G1514" t="str">
            <v>01010100</v>
          </cell>
        </row>
        <row r="1515">
          <cell r="C1515">
            <v>0</v>
          </cell>
          <cell r="E1515" t="str">
            <v>50</v>
          </cell>
          <cell r="G1515" t="str">
            <v>01010100</v>
          </cell>
        </row>
        <row r="1516">
          <cell r="C1516">
            <v>0</v>
          </cell>
          <cell r="E1516" t="str">
            <v>50</v>
          </cell>
          <cell r="G1516" t="str">
            <v>02020100</v>
          </cell>
        </row>
        <row r="1517">
          <cell r="C1517">
            <v>0</v>
          </cell>
          <cell r="E1517" t="str">
            <v>40702810460270100736</v>
          </cell>
          <cell r="G1517" t="str">
            <v>01010100</v>
          </cell>
        </row>
        <row r="1518">
          <cell r="C1518">
            <v>0</v>
          </cell>
          <cell r="E1518" t="str">
            <v>40702810460270100736</v>
          </cell>
          <cell r="G1518" t="str">
            <v>01010100</v>
          </cell>
        </row>
        <row r="1519">
          <cell r="C1519">
            <v>0</v>
          </cell>
          <cell r="E1519" t="str">
            <v>40702810460270100736</v>
          </cell>
          <cell r="G1519" t="str">
            <v>01010100</v>
          </cell>
        </row>
        <row r="1520">
          <cell r="C1520">
            <v>0</v>
          </cell>
          <cell r="E1520" t="str">
            <v>40702810460270100736</v>
          </cell>
          <cell r="G1520" t="str">
            <v>02020200</v>
          </cell>
        </row>
        <row r="1521">
          <cell r="C1521">
            <v>0</v>
          </cell>
          <cell r="E1521" t="str">
            <v>40702810409000000514</v>
          </cell>
          <cell r="G1521" t="str">
            <v>01010202</v>
          </cell>
        </row>
        <row r="1522">
          <cell r="C1522">
            <v>0</v>
          </cell>
          <cell r="E1522" t="str">
            <v>40702810409000000514</v>
          </cell>
          <cell r="G1522" t="str">
            <v>01010201</v>
          </cell>
        </row>
        <row r="1523">
          <cell r="C1523">
            <v>0</v>
          </cell>
          <cell r="E1523" t="str">
            <v>40702810409000000514</v>
          </cell>
          <cell r="G1523" t="str">
            <v>01010100</v>
          </cell>
        </row>
        <row r="1524">
          <cell r="C1524">
            <v>0</v>
          </cell>
          <cell r="E1524" t="str">
            <v>40702810409000000514</v>
          </cell>
          <cell r="G1524" t="str">
            <v>01010100</v>
          </cell>
        </row>
        <row r="1525">
          <cell r="C1525">
            <v>0</v>
          </cell>
          <cell r="E1525" t="str">
            <v>40702810409000000514</v>
          </cell>
          <cell r="G1525" t="str">
            <v>01010100</v>
          </cell>
        </row>
        <row r="1526">
          <cell r="C1526">
            <v>0</v>
          </cell>
          <cell r="E1526" t="str">
            <v>40702810409000000514</v>
          </cell>
          <cell r="G1526" t="str">
            <v>01010100</v>
          </cell>
        </row>
        <row r="1527">
          <cell r="C1527">
            <v>0</v>
          </cell>
          <cell r="E1527" t="str">
            <v>40702810409000000514</v>
          </cell>
          <cell r="G1527" t="str">
            <v>02020400</v>
          </cell>
        </row>
        <row r="1528">
          <cell r="C1528">
            <v>0</v>
          </cell>
          <cell r="E1528" t="str">
            <v>40702810409000000514</v>
          </cell>
          <cell r="G1528" t="str">
            <v>02020200</v>
          </cell>
        </row>
        <row r="1529">
          <cell r="C1529">
            <v>0</v>
          </cell>
          <cell r="E1529" t="str">
            <v>вексель</v>
          </cell>
          <cell r="G1529" t="str">
            <v>01010100</v>
          </cell>
        </row>
        <row r="1530">
          <cell r="C1530">
            <v>0</v>
          </cell>
          <cell r="E1530" t="str">
            <v>50</v>
          </cell>
          <cell r="G1530" t="str">
            <v>01010100</v>
          </cell>
        </row>
        <row r="1531">
          <cell r="C1531">
            <v>0</v>
          </cell>
          <cell r="E1531" t="str">
            <v>50</v>
          </cell>
          <cell r="G1531" t="str">
            <v>01010100</v>
          </cell>
        </row>
        <row r="1532">
          <cell r="C1532">
            <v>0</v>
          </cell>
          <cell r="E1532" t="str">
            <v>50</v>
          </cell>
          <cell r="G1532" t="str">
            <v>01010100</v>
          </cell>
        </row>
        <row r="1533">
          <cell r="C1533">
            <v>0</v>
          </cell>
          <cell r="E1533" t="str">
            <v>50</v>
          </cell>
          <cell r="G1533" t="str">
            <v>02020400</v>
          </cell>
        </row>
        <row r="1534">
          <cell r="C1534">
            <v>0</v>
          </cell>
          <cell r="E1534" t="str">
            <v>50</v>
          </cell>
          <cell r="G1534" t="str">
            <v>02020100</v>
          </cell>
        </row>
        <row r="1535">
          <cell r="C1535">
            <v>0</v>
          </cell>
          <cell r="E1535" t="str">
            <v>40702810460270100736</v>
          </cell>
          <cell r="G1535" t="str">
            <v>01010100</v>
          </cell>
        </row>
        <row r="1536">
          <cell r="C1536">
            <v>0</v>
          </cell>
          <cell r="E1536" t="str">
            <v>40702810460270100736</v>
          </cell>
          <cell r="G1536" t="str">
            <v>01010100</v>
          </cell>
        </row>
        <row r="1537">
          <cell r="C1537">
            <v>0</v>
          </cell>
          <cell r="E1537" t="str">
            <v>40702810460270100736</v>
          </cell>
          <cell r="G1537" t="str">
            <v>01010100</v>
          </cell>
        </row>
        <row r="1538">
          <cell r="C1538">
            <v>0</v>
          </cell>
          <cell r="E1538" t="str">
            <v>40702810460270100736</v>
          </cell>
          <cell r="G1538" t="str">
            <v>02020200</v>
          </cell>
        </row>
        <row r="1539">
          <cell r="C1539">
            <v>0</v>
          </cell>
          <cell r="E1539" t="str">
            <v>40702810460270100736</v>
          </cell>
          <cell r="G1539" t="str">
            <v>02020200</v>
          </cell>
        </row>
        <row r="1540">
          <cell r="C1540">
            <v>0</v>
          </cell>
          <cell r="E1540" t="str">
            <v>40702810460270100736</v>
          </cell>
          <cell r="G1540" t="str">
            <v>02020200</v>
          </cell>
        </row>
        <row r="1541">
          <cell r="C1541">
            <v>0</v>
          </cell>
          <cell r="E1541" t="str">
            <v>40702810409000000514</v>
          </cell>
          <cell r="G1541" t="str">
            <v>01010100</v>
          </cell>
        </row>
        <row r="1542">
          <cell r="C1542">
            <v>0</v>
          </cell>
          <cell r="E1542" t="str">
            <v>40702810409000000514</v>
          </cell>
          <cell r="G1542" t="str">
            <v>01010100</v>
          </cell>
        </row>
        <row r="1543">
          <cell r="C1543">
            <v>0</v>
          </cell>
          <cell r="E1543" t="str">
            <v>40702810409000000514</v>
          </cell>
          <cell r="G1543" t="str">
            <v>01010100</v>
          </cell>
        </row>
        <row r="1544">
          <cell r="C1544">
            <v>0</v>
          </cell>
          <cell r="E1544" t="str">
            <v>40702810409000000514</v>
          </cell>
          <cell r="G1544" t="str">
            <v>02020400</v>
          </cell>
        </row>
        <row r="1545">
          <cell r="C1545">
            <v>0</v>
          </cell>
          <cell r="E1545" t="str">
            <v>40702810409000000514</v>
          </cell>
          <cell r="G1545" t="str">
            <v>02020500</v>
          </cell>
        </row>
        <row r="1546">
          <cell r="C1546">
            <v>0</v>
          </cell>
          <cell r="E1546" t="str">
            <v>40702810409000000514</v>
          </cell>
          <cell r="G1546" t="str">
            <v>02020200</v>
          </cell>
        </row>
        <row r="1547">
          <cell r="C1547">
            <v>0</v>
          </cell>
          <cell r="E1547" t="str">
            <v>40702810409000000514</v>
          </cell>
          <cell r="G1547" t="str">
            <v>05020000</v>
          </cell>
        </row>
        <row r="1548">
          <cell r="C1548">
            <v>0</v>
          </cell>
          <cell r="E1548" t="str">
            <v>50</v>
          </cell>
          <cell r="G1548" t="str">
            <v>01010100</v>
          </cell>
        </row>
        <row r="1549">
          <cell r="C1549">
            <v>0</v>
          </cell>
          <cell r="E1549" t="str">
            <v>50</v>
          </cell>
          <cell r="G1549" t="str">
            <v>01010100</v>
          </cell>
        </row>
        <row r="1550">
          <cell r="C1550">
            <v>0</v>
          </cell>
          <cell r="E1550" t="str">
            <v>50</v>
          </cell>
          <cell r="G1550" t="str">
            <v>01010100</v>
          </cell>
        </row>
        <row r="1551">
          <cell r="C1551">
            <v>0</v>
          </cell>
          <cell r="E1551" t="str">
            <v>40702810460270100736</v>
          </cell>
          <cell r="G1551" t="str">
            <v>01010100</v>
          </cell>
        </row>
        <row r="1552">
          <cell r="C1552">
            <v>0</v>
          </cell>
          <cell r="E1552" t="str">
            <v>40702810460270100736</v>
          </cell>
          <cell r="G1552" t="str">
            <v>01010100</v>
          </cell>
        </row>
        <row r="1553">
          <cell r="C1553">
            <v>0</v>
          </cell>
          <cell r="E1553" t="str">
            <v>40702810460270100736</v>
          </cell>
          <cell r="G1553" t="str">
            <v>01010100</v>
          </cell>
        </row>
        <row r="1554">
          <cell r="C1554">
            <v>0</v>
          </cell>
          <cell r="E1554" t="str">
            <v>40702810460270100736</v>
          </cell>
          <cell r="G1554" t="str">
            <v>02020200</v>
          </cell>
        </row>
        <row r="1555">
          <cell r="C1555">
            <v>0</v>
          </cell>
          <cell r="E1555" t="str">
            <v>40702810460270100736</v>
          </cell>
          <cell r="G1555" t="str">
            <v>04050000</v>
          </cell>
        </row>
        <row r="1556">
          <cell r="C1556">
            <v>0</v>
          </cell>
          <cell r="E1556" t="str">
            <v>40702810409000000514</v>
          </cell>
          <cell r="G1556" t="str">
            <v>01010100</v>
          </cell>
        </row>
        <row r="1557">
          <cell r="C1557">
            <v>0</v>
          </cell>
          <cell r="E1557" t="str">
            <v>40702810409000000514</v>
          </cell>
          <cell r="G1557" t="str">
            <v>01010100</v>
          </cell>
        </row>
        <row r="1558">
          <cell r="C1558">
            <v>0</v>
          </cell>
          <cell r="E1558" t="str">
            <v>40702810409000000514</v>
          </cell>
          <cell r="G1558" t="str">
            <v>01010100</v>
          </cell>
        </row>
        <row r="1559">
          <cell r="C1559">
            <v>0</v>
          </cell>
          <cell r="E1559" t="str">
            <v>40702810409000000514</v>
          </cell>
          <cell r="G1559" t="str">
            <v>02020400</v>
          </cell>
        </row>
        <row r="1560">
          <cell r="C1560">
            <v>0</v>
          </cell>
          <cell r="E1560" t="str">
            <v>40702810409000000514</v>
          </cell>
          <cell r="G1560" t="str">
            <v>02020200</v>
          </cell>
        </row>
        <row r="1561">
          <cell r="C1561">
            <v>0</v>
          </cell>
          <cell r="E1561" t="str">
            <v>40702810409000000514</v>
          </cell>
          <cell r="G1561" t="str">
            <v>02020400</v>
          </cell>
        </row>
        <row r="1562">
          <cell r="C1562">
            <v>0</v>
          </cell>
          <cell r="E1562" t="str">
            <v>40702810409000000514</v>
          </cell>
          <cell r="G1562" t="str">
            <v>02010000</v>
          </cell>
        </row>
        <row r="1563">
          <cell r="C1563">
            <v>0</v>
          </cell>
          <cell r="E1563" t="str">
            <v>40702810409000000514</v>
          </cell>
          <cell r="G1563" t="str">
            <v>01010201</v>
          </cell>
        </row>
        <row r="1564">
          <cell r="C1564">
            <v>0</v>
          </cell>
          <cell r="E1564" t="str">
            <v>50</v>
          </cell>
          <cell r="G1564" t="str">
            <v>05020000</v>
          </cell>
        </row>
        <row r="1565">
          <cell r="C1565">
            <v>0</v>
          </cell>
          <cell r="E1565" t="str">
            <v>50</v>
          </cell>
          <cell r="G1565" t="str">
            <v>01010100</v>
          </cell>
        </row>
        <row r="1566">
          <cell r="C1566">
            <v>0</v>
          </cell>
          <cell r="E1566" t="str">
            <v>50</v>
          </cell>
          <cell r="G1566" t="str">
            <v>01010100</v>
          </cell>
        </row>
        <row r="1567">
          <cell r="C1567">
            <v>0</v>
          </cell>
          <cell r="E1567" t="str">
            <v>50</v>
          </cell>
          <cell r="G1567" t="str">
            <v>01010100</v>
          </cell>
        </row>
        <row r="1568">
          <cell r="C1568">
            <v>0</v>
          </cell>
          <cell r="E1568" t="str">
            <v>50</v>
          </cell>
          <cell r="G1568" t="str">
            <v>02020400</v>
          </cell>
        </row>
        <row r="1569">
          <cell r="C1569">
            <v>0</v>
          </cell>
          <cell r="E1569" t="str">
            <v>40702810460270100736</v>
          </cell>
          <cell r="G1569" t="str">
            <v>01010100</v>
          </cell>
        </row>
        <row r="1570">
          <cell r="C1570">
            <v>0</v>
          </cell>
          <cell r="E1570" t="str">
            <v>40702810460270100736</v>
          </cell>
          <cell r="G1570" t="str">
            <v>01010100</v>
          </cell>
        </row>
        <row r="1571">
          <cell r="C1571">
            <v>0</v>
          </cell>
          <cell r="E1571" t="str">
            <v>40702810460270100736</v>
          </cell>
          <cell r="G1571" t="str">
            <v>01010100</v>
          </cell>
        </row>
        <row r="1572">
          <cell r="C1572">
            <v>0</v>
          </cell>
          <cell r="E1572" t="str">
            <v>40702810409000000514</v>
          </cell>
          <cell r="G1572" t="str">
            <v>01010201</v>
          </cell>
        </row>
        <row r="1573">
          <cell r="C1573">
            <v>0</v>
          </cell>
          <cell r="E1573" t="str">
            <v>40702810409000000514</v>
          </cell>
          <cell r="G1573" t="str">
            <v>01010201</v>
          </cell>
        </row>
        <row r="1574">
          <cell r="C1574">
            <v>0</v>
          </cell>
          <cell r="E1574" t="str">
            <v>40702810409000000514</v>
          </cell>
          <cell r="G1574" t="str">
            <v>01010201</v>
          </cell>
        </row>
        <row r="1575">
          <cell r="C1575">
            <v>0</v>
          </cell>
          <cell r="E1575" t="str">
            <v>40702810409000000514</v>
          </cell>
          <cell r="G1575" t="str">
            <v>01010100</v>
          </cell>
        </row>
        <row r="1576">
          <cell r="C1576">
            <v>0</v>
          </cell>
          <cell r="E1576" t="str">
            <v>40702810409000000514</v>
          </cell>
          <cell r="G1576" t="str">
            <v>01010100</v>
          </cell>
        </row>
        <row r="1577">
          <cell r="C1577">
            <v>0</v>
          </cell>
          <cell r="E1577" t="str">
            <v>40702810409000000514</v>
          </cell>
          <cell r="G1577" t="str">
            <v>01010100</v>
          </cell>
        </row>
        <row r="1578">
          <cell r="C1578">
            <v>0</v>
          </cell>
          <cell r="E1578" t="str">
            <v>40702810409000000514</v>
          </cell>
          <cell r="G1578" t="str">
            <v>02020400</v>
          </cell>
        </row>
        <row r="1579">
          <cell r="C1579">
            <v>0</v>
          </cell>
          <cell r="E1579" t="str">
            <v>40702810409000000514</v>
          </cell>
          <cell r="G1579" t="str">
            <v>02020400</v>
          </cell>
        </row>
        <row r="1580">
          <cell r="C1580">
            <v>0</v>
          </cell>
          <cell r="E1580" t="str">
            <v>40702810409000000514</v>
          </cell>
          <cell r="G1580" t="str">
            <v>02020200</v>
          </cell>
        </row>
        <row r="1581">
          <cell r="C1581">
            <v>0</v>
          </cell>
          <cell r="E1581" t="str">
            <v>40702810409000000514</v>
          </cell>
          <cell r="G1581" t="str">
            <v>02020200</v>
          </cell>
        </row>
        <row r="1582">
          <cell r="C1582">
            <v>0</v>
          </cell>
          <cell r="E1582" t="str">
            <v>50</v>
          </cell>
          <cell r="G1582" t="str">
            <v>02020700</v>
          </cell>
        </row>
        <row r="1583">
          <cell r="C1583">
            <v>0</v>
          </cell>
          <cell r="E1583" t="str">
            <v>50</v>
          </cell>
          <cell r="G1583" t="str">
            <v>01010100</v>
          </cell>
        </row>
        <row r="1584">
          <cell r="C1584">
            <v>0</v>
          </cell>
          <cell r="E1584" t="str">
            <v>50</v>
          </cell>
          <cell r="G1584" t="str">
            <v>01010100</v>
          </cell>
        </row>
        <row r="1585">
          <cell r="C1585">
            <v>0</v>
          </cell>
          <cell r="E1585" t="str">
            <v>50</v>
          </cell>
          <cell r="G1585" t="str">
            <v>01010100</v>
          </cell>
        </row>
        <row r="1586">
          <cell r="C1586">
            <v>0</v>
          </cell>
          <cell r="E1586" t="str">
            <v>50</v>
          </cell>
          <cell r="G1586" t="str">
            <v>05010000</v>
          </cell>
        </row>
        <row r="1587">
          <cell r="C1587">
            <v>0</v>
          </cell>
          <cell r="E1587" t="str">
            <v>40702810409000000514</v>
          </cell>
          <cell r="G1587" t="str">
            <v>01010201</v>
          </cell>
        </row>
        <row r="1588">
          <cell r="C1588">
            <v>0</v>
          </cell>
          <cell r="E1588" t="str">
            <v>40702810409000000514</v>
          </cell>
          <cell r="G1588" t="str">
            <v>02020200</v>
          </cell>
        </row>
        <row r="1589">
          <cell r="C1589">
            <v>0</v>
          </cell>
          <cell r="E1589" t="str">
            <v>40702810409000000514</v>
          </cell>
          <cell r="G1589" t="str">
            <v>02020200</v>
          </cell>
        </row>
        <row r="1590">
          <cell r="C1590">
            <v>0</v>
          </cell>
          <cell r="E1590" t="str">
            <v>40702810409000000514</v>
          </cell>
          <cell r="G1590" t="str">
            <v>02020400</v>
          </cell>
        </row>
        <row r="1591">
          <cell r="C1591">
            <v>0</v>
          </cell>
          <cell r="E1591" t="str">
            <v>40702810409000000514</v>
          </cell>
          <cell r="G1591" t="str">
            <v>02020400</v>
          </cell>
        </row>
        <row r="1592">
          <cell r="C1592">
            <v>0</v>
          </cell>
          <cell r="E1592" t="str">
            <v>40702810409000000514</v>
          </cell>
          <cell r="G1592" t="str">
            <v>01010100</v>
          </cell>
        </row>
        <row r="1593">
          <cell r="C1593">
            <v>0</v>
          </cell>
          <cell r="E1593" t="str">
            <v>40702810409000000514</v>
          </cell>
          <cell r="G1593" t="str">
            <v>01010100</v>
          </cell>
        </row>
        <row r="1594">
          <cell r="C1594">
            <v>0</v>
          </cell>
          <cell r="E1594" t="str">
            <v>40702810409000000514</v>
          </cell>
          <cell r="G1594" t="str">
            <v>01010100</v>
          </cell>
        </row>
        <row r="1595">
          <cell r="C1595">
            <v>0</v>
          </cell>
          <cell r="E1595" t="str">
            <v>40702810460270100736</v>
          </cell>
          <cell r="G1595" t="str">
            <v>02020200</v>
          </cell>
        </row>
        <row r="1596">
          <cell r="C1596">
            <v>0</v>
          </cell>
          <cell r="E1596" t="str">
            <v>40702810460270100736</v>
          </cell>
          <cell r="G1596" t="str">
            <v>02020200</v>
          </cell>
        </row>
        <row r="1597">
          <cell r="C1597">
            <v>0</v>
          </cell>
          <cell r="E1597" t="str">
            <v>40702810460270100736</v>
          </cell>
          <cell r="G1597" t="str">
            <v>02020200</v>
          </cell>
        </row>
        <row r="1598">
          <cell r="C1598">
            <v>0</v>
          </cell>
          <cell r="E1598" t="str">
            <v>40702810460270100736</v>
          </cell>
          <cell r="G1598" t="str">
            <v>02020200</v>
          </cell>
        </row>
        <row r="1599">
          <cell r="C1599">
            <v>0</v>
          </cell>
          <cell r="E1599" t="str">
            <v>40702810460270100736</v>
          </cell>
          <cell r="G1599" t="str">
            <v>02020200</v>
          </cell>
        </row>
        <row r="1600">
          <cell r="C1600">
            <v>0</v>
          </cell>
          <cell r="E1600" t="str">
            <v>40702810460270100736</v>
          </cell>
          <cell r="G1600" t="str">
            <v>01010100</v>
          </cell>
        </row>
        <row r="1601">
          <cell r="C1601">
            <v>0</v>
          </cell>
          <cell r="E1601" t="str">
            <v>40702810460270100736</v>
          </cell>
          <cell r="G1601" t="str">
            <v>01010100</v>
          </cell>
        </row>
        <row r="1602">
          <cell r="C1602">
            <v>0</v>
          </cell>
          <cell r="E1602" t="str">
            <v>40702810460270100736</v>
          </cell>
          <cell r="G1602" t="str">
            <v>01010100</v>
          </cell>
        </row>
        <row r="1603">
          <cell r="C1603">
            <v>0</v>
          </cell>
          <cell r="E1603" t="str">
            <v>50</v>
          </cell>
          <cell r="G1603" t="str">
            <v>05020000</v>
          </cell>
        </row>
        <row r="1604">
          <cell r="C1604">
            <v>0</v>
          </cell>
          <cell r="E1604" t="str">
            <v>50</v>
          </cell>
          <cell r="G1604" t="str">
            <v>01010100</v>
          </cell>
        </row>
        <row r="1605">
          <cell r="C1605">
            <v>0</v>
          </cell>
          <cell r="E1605" t="str">
            <v>50</v>
          </cell>
          <cell r="G1605" t="str">
            <v>01010100</v>
          </cell>
        </row>
        <row r="1606">
          <cell r="C1606">
            <v>0</v>
          </cell>
          <cell r="E1606" t="str">
            <v>50</v>
          </cell>
          <cell r="G1606" t="str">
            <v>01010100</v>
          </cell>
        </row>
        <row r="1607">
          <cell r="C1607">
            <v>0</v>
          </cell>
          <cell r="E1607" t="str">
            <v>40702810460270100736</v>
          </cell>
          <cell r="G1607" t="str">
            <v>01010100</v>
          </cell>
        </row>
        <row r="1608">
          <cell r="C1608">
            <v>0</v>
          </cell>
          <cell r="E1608" t="str">
            <v>40702810460270100736</v>
          </cell>
          <cell r="G1608" t="str">
            <v>01010100</v>
          </cell>
        </row>
        <row r="1609">
          <cell r="C1609">
            <v>0</v>
          </cell>
          <cell r="E1609" t="str">
            <v>40702810460270100736</v>
          </cell>
          <cell r="G1609" t="str">
            <v>01010100</v>
          </cell>
        </row>
        <row r="1610">
          <cell r="C1610">
            <v>0</v>
          </cell>
          <cell r="E1610" t="str">
            <v>40702810460270100736</v>
          </cell>
          <cell r="G1610" t="str">
            <v>02020200</v>
          </cell>
        </row>
        <row r="1611">
          <cell r="C1611">
            <v>0</v>
          </cell>
          <cell r="E1611" t="str">
            <v>40702810460270100736</v>
          </cell>
          <cell r="G1611" t="str">
            <v>02020200</v>
          </cell>
        </row>
        <row r="1612">
          <cell r="C1612">
            <v>0</v>
          </cell>
          <cell r="E1612" t="str">
            <v>40702810460270100736</v>
          </cell>
          <cell r="G1612" t="str">
            <v>02020200</v>
          </cell>
        </row>
        <row r="1613">
          <cell r="C1613">
            <v>0</v>
          </cell>
          <cell r="E1613" t="str">
            <v>40702810409000000514</v>
          </cell>
          <cell r="G1613" t="str">
            <v>01010100</v>
          </cell>
        </row>
        <row r="1614">
          <cell r="C1614">
            <v>0</v>
          </cell>
          <cell r="E1614" t="str">
            <v>40702810409000000514</v>
          </cell>
          <cell r="G1614" t="str">
            <v>01010100</v>
          </cell>
        </row>
        <row r="1615">
          <cell r="C1615">
            <v>0</v>
          </cell>
          <cell r="E1615" t="str">
            <v>40702810409000000514</v>
          </cell>
          <cell r="G1615" t="str">
            <v>02020200</v>
          </cell>
        </row>
        <row r="1616">
          <cell r="C1616">
            <v>0</v>
          </cell>
          <cell r="E1616" t="str">
            <v>40702810409000000514</v>
          </cell>
          <cell r="G1616" t="str">
            <v>02020200</v>
          </cell>
        </row>
        <row r="1617">
          <cell r="C1617">
            <v>0</v>
          </cell>
          <cell r="E1617" t="str">
            <v>40702810409000000514</v>
          </cell>
          <cell r="G1617" t="str">
            <v>02020200</v>
          </cell>
        </row>
        <row r="1618">
          <cell r="C1618">
            <v>0</v>
          </cell>
          <cell r="E1618" t="str">
            <v>40702810409000000514</v>
          </cell>
          <cell r="G1618" t="str">
            <v>02020400</v>
          </cell>
        </row>
        <row r="1619">
          <cell r="C1619">
            <v>0</v>
          </cell>
          <cell r="E1619" t="str">
            <v>вексель</v>
          </cell>
          <cell r="G1619" t="str">
            <v>01010100</v>
          </cell>
        </row>
        <row r="1620">
          <cell r="C1620">
            <v>0</v>
          </cell>
          <cell r="E1620" t="str">
            <v>вексель</v>
          </cell>
          <cell r="G1620" t="str">
            <v>01010100</v>
          </cell>
        </row>
        <row r="1621">
          <cell r="C1621">
            <v>0</v>
          </cell>
          <cell r="E1621" t="str">
            <v>50</v>
          </cell>
          <cell r="G1621" t="str">
            <v>01010100</v>
          </cell>
        </row>
        <row r="1622">
          <cell r="C1622">
            <v>0</v>
          </cell>
          <cell r="E1622" t="str">
            <v>50</v>
          </cell>
          <cell r="G1622" t="str">
            <v>01010100</v>
          </cell>
        </row>
        <row r="1623">
          <cell r="C1623">
            <v>0</v>
          </cell>
          <cell r="E1623" t="str">
            <v>50</v>
          </cell>
          <cell r="G1623" t="str">
            <v>01010100</v>
          </cell>
        </row>
        <row r="1624">
          <cell r="C1624">
            <v>0</v>
          </cell>
          <cell r="E1624" t="str">
            <v>40702810460270100736</v>
          </cell>
          <cell r="G1624" t="str">
            <v>04050000</v>
          </cell>
        </row>
        <row r="1625">
          <cell r="C1625">
            <v>0</v>
          </cell>
          <cell r="E1625" t="str">
            <v>40702810460270100736</v>
          </cell>
          <cell r="G1625" t="str">
            <v>04050000</v>
          </cell>
        </row>
        <row r="1626">
          <cell r="C1626">
            <v>0</v>
          </cell>
          <cell r="E1626" t="str">
            <v>40702810460270100736</v>
          </cell>
          <cell r="G1626" t="str">
            <v>02020200</v>
          </cell>
        </row>
        <row r="1627">
          <cell r="C1627">
            <v>0</v>
          </cell>
          <cell r="E1627" t="str">
            <v>40702810460270100736</v>
          </cell>
          <cell r="G1627" t="str">
            <v>02020200</v>
          </cell>
        </row>
        <row r="1628">
          <cell r="C1628">
            <v>0</v>
          </cell>
          <cell r="E1628" t="str">
            <v>40702810460270100736</v>
          </cell>
          <cell r="G1628" t="str">
            <v>02020200</v>
          </cell>
        </row>
        <row r="1629">
          <cell r="C1629">
            <v>0</v>
          </cell>
          <cell r="E1629" t="str">
            <v>40702810460270100736</v>
          </cell>
          <cell r="G1629" t="str">
            <v>02020200</v>
          </cell>
        </row>
        <row r="1630">
          <cell r="C1630">
            <v>0</v>
          </cell>
          <cell r="E1630" t="str">
            <v>40702810460270100736</v>
          </cell>
          <cell r="G1630" t="str">
            <v>01010100</v>
          </cell>
        </row>
        <row r="1631">
          <cell r="C1631">
            <v>0</v>
          </cell>
          <cell r="E1631" t="str">
            <v>40702810460270100736</v>
          </cell>
          <cell r="G1631" t="str">
            <v>01010100</v>
          </cell>
        </row>
        <row r="1632">
          <cell r="C1632">
            <v>0</v>
          </cell>
          <cell r="E1632" t="str">
            <v>40702810460270100736</v>
          </cell>
          <cell r="G1632" t="str">
            <v>01010100</v>
          </cell>
        </row>
        <row r="1633">
          <cell r="C1633">
            <v>0</v>
          </cell>
          <cell r="E1633" t="str">
            <v>40702810409000000514</v>
          </cell>
          <cell r="G1633" t="str">
            <v>02020200</v>
          </cell>
        </row>
        <row r="1634">
          <cell r="C1634">
            <v>0</v>
          </cell>
          <cell r="E1634" t="str">
            <v>40702810409000000514</v>
          </cell>
          <cell r="G1634" t="str">
            <v>02010000</v>
          </cell>
        </row>
        <row r="1635">
          <cell r="C1635">
            <v>0</v>
          </cell>
          <cell r="E1635" t="str">
            <v>40702810409000000514</v>
          </cell>
          <cell r="G1635" t="str">
            <v>02020200</v>
          </cell>
        </row>
        <row r="1636">
          <cell r="C1636">
            <v>0</v>
          </cell>
          <cell r="E1636" t="str">
            <v>40702810409000000514</v>
          </cell>
          <cell r="G1636" t="str">
            <v>02020200</v>
          </cell>
        </row>
        <row r="1637">
          <cell r="C1637">
            <v>0</v>
          </cell>
          <cell r="E1637" t="str">
            <v>40702810409000000514</v>
          </cell>
          <cell r="G1637" t="str">
            <v>02020200</v>
          </cell>
        </row>
        <row r="1638">
          <cell r="C1638">
            <v>0</v>
          </cell>
          <cell r="E1638" t="str">
            <v>40702810409000000514</v>
          </cell>
          <cell r="G1638" t="str">
            <v>02020200</v>
          </cell>
        </row>
        <row r="1639">
          <cell r="C1639">
            <v>0</v>
          </cell>
          <cell r="E1639" t="str">
            <v>40702810409000000514</v>
          </cell>
          <cell r="G1639" t="str">
            <v>02020400</v>
          </cell>
        </row>
        <row r="1640">
          <cell r="C1640">
            <v>0</v>
          </cell>
          <cell r="E1640" t="str">
            <v>40702810409000000514</v>
          </cell>
          <cell r="G1640" t="str">
            <v>01010201</v>
          </cell>
        </row>
        <row r="1641">
          <cell r="C1641">
            <v>0</v>
          </cell>
          <cell r="E1641" t="str">
            <v>40702810409000000514</v>
          </cell>
          <cell r="G1641" t="str">
            <v>01010201</v>
          </cell>
        </row>
        <row r="1642">
          <cell r="C1642">
            <v>0</v>
          </cell>
          <cell r="E1642" t="str">
            <v>40702810409000000514</v>
          </cell>
          <cell r="G1642" t="str">
            <v>01010100</v>
          </cell>
        </row>
        <row r="1643">
          <cell r="C1643">
            <v>0</v>
          </cell>
          <cell r="E1643" t="str">
            <v>40702810409000000514</v>
          </cell>
          <cell r="G1643" t="str">
            <v>01010100</v>
          </cell>
        </row>
        <row r="1644">
          <cell r="C1644">
            <v>0</v>
          </cell>
          <cell r="E1644" t="str">
            <v>40702810409000000514</v>
          </cell>
          <cell r="G1644" t="str">
            <v>01010100</v>
          </cell>
        </row>
        <row r="1645">
          <cell r="C1645">
            <v>0</v>
          </cell>
          <cell r="E1645" t="str">
            <v>40702810409000000514</v>
          </cell>
          <cell r="G1645" t="str">
            <v>01010100</v>
          </cell>
        </row>
        <row r="1646">
          <cell r="C1646">
            <v>0</v>
          </cell>
          <cell r="E1646" t="str">
            <v>50</v>
          </cell>
          <cell r="G1646" t="str">
            <v>01010100</v>
          </cell>
        </row>
        <row r="1647">
          <cell r="C1647">
            <v>0</v>
          </cell>
          <cell r="E1647" t="str">
            <v>50</v>
          </cell>
          <cell r="G1647" t="str">
            <v>01010100</v>
          </cell>
        </row>
        <row r="1648">
          <cell r="C1648">
            <v>0</v>
          </cell>
          <cell r="E1648" t="str">
            <v>50</v>
          </cell>
          <cell r="G1648" t="str">
            <v>01010100</v>
          </cell>
        </row>
        <row r="1649">
          <cell r="C1649">
            <v>0</v>
          </cell>
          <cell r="E1649" t="str">
            <v>40702810460270100736</v>
          </cell>
          <cell r="G1649" t="str">
            <v>01010100</v>
          </cell>
        </row>
        <row r="1650">
          <cell r="C1650">
            <v>0</v>
          </cell>
          <cell r="E1650" t="str">
            <v>40702810460270100736</v>
          </cell>
          <cell r="G1650" t="str">
            <v>01010100</v>
          </cell>
        </row>
        <row r="1651">
          <cell r="C1651">
            <v>0</v>
          </cell>
          <cell r="E1651" t="str">
            <v>40702810460270100736</v>
          </cell>
          <cell r="G1651" t="str">
            <v>01010100</v>
          </cell>
        </row>
        <row r="1652">
          <cell r="C1652">
            <v>0</v>
          </cell>
          <cell r="E1652" t="str">
            <v>40702810460270100736</v>
          </cell>
          <cell r="G1652" t="str">
            <v>02020200</v>
          </cell>
        </row>
        <row r="1653">
          <cell r="C1653">
            <v>0</v>
          </cell>
          <cell r="E1653" t="str">
            <v>40702810460270100736</v>
          </cell>
          <cell r="G1653" t="str">
            <v>02020200</v>
          </cell>
        </row>
        <row r="1654">
          <cell r="C1654">
            <v>0</v>
          </cell>
          <cell r="E1654" t="str">
            <v>40702810460270100736</v>
          </cell>
          <cell r="G1654" t="str">
            <v>02020200</v>
          </cell>
        </row>
        <row r="1655">
          <cell r="C1655">
            <v>0</v>
          </cell>
          <cell r="E1655" t="str">
            <v>40702810460270100736</v>
          </cell>
          <cell r="G1655" t="str">
            <v>02020200</v>
          </cell>
        </row>
        <row r="1656">
          <cell r="C1656">
            <v>0</v>
          </cell>
          <cell r="E1656" t="str">
            <v>40702810409000000514</v>
          </cell>
          <cell r="G1656" t="str">
            <v>01010100</v>
          </cell>
        </row>
        <row r="1657">
          <cell r="C1657">
            <v>0</v>
          </cell>
          <cell r="E1657" t="str">
            <v>40702810409000000514</v>
          </cell>
          <cell r="G1657" t="str">
            <v>01010100</v>
          </cell>
        </row>
        <row r="1658">
          <cell r="C1658">
            <v>0</v>
          </cell>
          <cell r="E1658" t="str">
            <v>40702810409000000514</v>
          </cell>
          <cell r="G1658" t="str">
            <v>01010100</v>
          </cell>
        </row>
        <row r="1659">
          <cell r="C1659">
            <v>0</v>
          </cell>
          <cell r="E1659" t="str">
            <v>40702810409000000514</v>
          </cell>
          <cell r="G1659" t="str">
            <v>02020400</v>
          </cell>
        </row>
        <row r="1660">
          <cell r="C1660">
            <v>0</v>
          </cell>
          <cell r="E1660" t="str">
            <v>40702810460270100736</v>
          </cell>
          <cell r="G1660" t="str">
            <v>01010100</v>
          </cell>
        </row>
        <row r="1661">
          <cell r="C1661">
            <v>0</v>
          </cell>
          <cell r="E1661" t="str">
            <v>40702810460270100736</v>
          </cell>
          <cell r="G1661" t="str">
            <v>01010100</v>
          </cell>
        </row>
        <row r="1662">
          <cell r="C1662">
            <v>0</v>
          </cell>
          <cell r="E1662" t="str">
            <v>40702810460270100736</v>
          </cell>
          <cell r="G1662" t="str">
            <v>01010100</v>
          </cell>
        </row>
        <row r="1663">
          <cell r="C1663">
            <v>0</v>
          </cell>
          <cell r="E1663" t="str">
            <v>40702810460270100736</v>
          </cell>
          <cell r="G1663" t="str">
            <v>02021500</v>
          </cell>
        </row>
        <row r="1664">
          <cell r="C1664">
            <v>0</v>
          </cell>
          <cell r="E1664" t="str">
            <v>40702810409000000514</v>
          </cell>
          <cell r="G1664" t="str">
            <v>01010100</v>
          </cell>
        </row>
        <row r="1665">
          <cell r="C1665">
            <v>0</v>
          </cell>
          <cell r="E1665" t="str">
            <v>40702810409000000514</v>
          </cell>
          <cell r="G1665" t="str">
            <v>01010100</v>
          </cell>
        </row>
        <row r="1666">
          <cell r="C1666">
            <v>0</v>
          </cell>
          <cell r="E1666" t="str">
            <v>40702810409000000514</v>
          </cell>
          <cell r="G1666" t="str">
            <v>01010100</v>
          </cell>
        </row>
        <row r="1667">
          <cell r="C1667">
            <v>0</v>
          </cell>
          <cell r="E1667" t="str">
            <v>40702810409000000514</v>
          </cell>
          <cell r="G1667" t="str">
            <v>02020400</v>
          </cell>
        </row>
        <row r="1668">
          <cell r="C1668">
            <v>0</v>
          </cell>
          <cell r="E1668" t="str">
            <v>40702810409000000514</v>
          </cell>
          <cell r="G1668" t="str">
            <v>01010201</v>
          </cell>
        </row>
        <row r="1669">
          <cell r="C1669">
            <v>0</v>
          </cell>
          <cell r="E1669" t="str">
            <v>40702810409000000514</v>
          </cell>
          <cell r="G1669" t="str">
            <v>01010201</v>
          </cell>
        </row>
        <row r="1670">
          <cell r="C1670">
            <v>0</v>
          </cell>
          <cell r="E1670" t="str">
            <v>50</v>
          </cell>
          <cell r="G1670" t="str">
            <v>01010100</v>
          </cell>
        </row>
        <row r="1671">
          <cell r="C1671">
            <v>0</v>
          </cell>
          <cell r="E1671" t="str">
            <v>50</v>
          </cell>
          <cell r="G1671" t="str">
            <v>01010100</v>
          </cell>
        </row>
        <row r="1672">
          <cell r="C1672">
            <v>0</v>
          </cell>
          <cell r="E1672" t="str">
            <v>50</v>
          </cell>
          <cell r="G1672" t="str">
            <v>01010100</v>
          </cell>
        </row>
        <row r="1673">
          <cell r="C1673">
            <v>0</v>
          </cell>
          <cell r="E1673" t="str">
            <v>50</v>
          </cell>
          <cell r="G1673" t="str">
            <v>01010100</v>
          </cell>
        </row>
        <row r="1674">
          <cell r="C1674">
            <v>0</v>
          </cell>
          <cell r="E1674" t="str">
            <v>50</v>
          </cell>
          <cell r="G1674" t="str">
            <v>01010100</v>
          </cell>
        </row>
        <row r="1675">
          <cell r="C1675">
            <v>0</v>
          </cell>
          <cell r="E1675" t="str">
            <v>50</v>
          </cell>
          <cell r="G1675" t="str">
            <v>01010100</v>
          </cell>
        </row>
        <row r="1676">
          <cell r="C1676">
            <v>0</v>
          </cell>
          <cell r="E1676" t="str">
            <v>40702810600000002498</v>
          </cell>
          <cell r="G1676" t="str">
            <v>01010100</v>
          </cell>
        </row>
        <row r="1677">
          <cell r="C1677">
            <v>0</v>
          </cell>
          <cell r="E1677" t="str">
            <v>40702810460270100736</v>
          </cell>
          <cell r="G1677" t="str">
            <v>01010100</v>
          </cell>
        </row>
        <row r="1678">
          <cell r="C1678">
            <v>0</v>
          </cell>
          <cell r="E1678" t="str">
            <v>40702810460270100736</v>
          </cell>
          <cell r="G1678" t="str">
            <v>01010100</v>
          </cell>
        </row>
        <row r="1679">
          <cell r="C1679">
            <v>0</v>
          </cell>
          <cell r="E1679" t="str">
            <v>40702810460270100736</v>
          </cell>
          <cell r="G1679" t="str">
            <v>01010100</v>
          </cell>
        </row>
        <row r="1680">
          <cell r="C1680">
            <v>0</v>
          </cell>
          <cell r="E1680" t="str">
            <v>40702810409000000514</v>
          </cell>
          <cell r="G1680" t="str">
            <v>02020500</v>
          </cell>
        </row>
        <row r="1681">
          <cell r="C1681">
            <v>0</v>
          </cell>
          <cell r="E1681" t="str">
            <v>40702810409000000514</v>
          </cell>
          <cell r="G1681" t="str">
            <v>02020400</v>
          </cell>
        </row>
        <row r="1682">
          <cell r="C1682">
            <v>0</v>
          </cell>
          <cell r="E1682" t="str">
            <v>40702810409000000514</v>
          </cell>
          <cell r="G1682" t="str">
            <v>02020500</v>
          </cell>
        </row>
        <row r="1683">
          <cell r="C1683">
            <v>0</v>
          </cell>
          <cell r="E1683" t="str">
            <v>40702810409000000514</v>
          </cell>
          <cell r="G1683" t="str">
            <v>01010100</v>
          </cell>
        </row>
        <row r="1684">
          <cell r="C1684">
            <v>0</v>
          </cell>
          <cell r="E1684" t="str">
            <v>40702810409000000514</v>
          </cell>
          <cell r="G1684" t="str">
            <v>01010100</v>
          </cell>
        </row>
        <row r="1685">
          <cell r="C1685">
            <v>0</v>
          </cell>
          <cell r="E1685" t="str">
            <v>взаимозачет</v>
          </cell>
          <cell r="G1685" t="str">
            <v>01010100</v>
          </cell>
        </row>
        <row r="1686">
          <cell r="C1686">
            <v>0</v>
          </cell>
          <cell r="E1686" t="str">
            <v>взаимозачет</v>
          </cell>
          <cell r="G1686" t="str">
            <v>01010100</v>
          </cell>
        </row>
        <row r="1687">
          <cell r="C1687">
            <v>0</v>
          </cell>
          <cell r="E1687" t="str">
            <v>взаимозачет</v>
          </cell>
          <cell r="G1687" t="str">
            <v>01010100</v>
          </cell>
        </row>
        <row r="1688">
          <cell r="C1688">
            <v>0</v>
          </cell>
          <cell r="E1688" t="str">
            <v>взаимозачет</v>
          </cell>
          <cell r="G1688" t="str">
            <v>01010100</v>
          </cell>
        </row>
        <row r="1689">
          <cell r="C1689">
            <v>0</v>
          </cell>
          <cell r="E1689" t="str">
            <v>взаимозачет</v>
          </cell>
          <cell r="G1689" t="str">
            <v>01010100</v>
          </cell>
        </row>
        <row r="1690">
          <cell r="C1690">
            <v>0</v>
          </cell>
          <cell r="E1690" t="str">
            <v>взаимозачет</v>
          </cell>
          <cell r="G1690" t="str">
            <v>01010100</v>
          </cell>
        </row>
        <row r="1691">
          <cell r="C1691">
            <v>0</v>
          </cell>
          <cell r="E1691" t="str">
            <v>взаимозачет</v>
          </cell>
          <cell r="G1691" t="str">
            <v>01010100</v>
          </cell>
        </row>
        <row r="1692">
          <cell r="C1692">
            <v>0</v>
          </cell>
          <cell r="E1692" t="str">
            <v>взаимозачет</v>
          </cell>
          <cell r="G1692" t="str">
            <v>01010100</v>
          </cell>
        </row>
        <row r="1693">
          <cell r="C1693">
            <v>0</v>
          </cell>
          <cell r="E1693" t="str">
            <v>взаимозачет</v>
          </cell>
          <cell r="G1693" t="str">
            <v>01010100</v>
          </cell>
        </row>
        <row r="1694">
          <cell r="C1694">
            <v>0</v>
          </cell>
          <cell r="E1694" t="str">
            <v>взаимозачет</v>
          </cell>
          <cell r="G1694" t="str">
            <v>01010100</v>
          </cell>
        </row>
        <row r="1695">
          <cell r="C1695">
            <v>0</v>
          </cell>
          <cell r="E1695" t="str">
            <v>взаимозачет</v>
          </cell>
          <cell r="G1695" t="str">
            <v>01010100</v>
          </cell>
        </row>
        <row r="1696">
          <cell r="C1696">
            <v>0</v>
          </cell>
          <cell r="E1696" t="str">
            <v>50</v>
          </cell>
          <cell r="G1696" t="str">
            <v>01010100</v>
          </cell>
        </row>
        <row r="1697">
          <cell r="C1697">
            <v>0</v>
          </cell>
          <cell r="E1697" t="str">
            <v>50</v>
          </cell>
          <cell r="G1697" t="str">
            <v>01010100</v>
          </cell>
        </row>
        <row r="1698">
          <cell r="C1698">
            <v>0</v>
          </cell>
          <cell r="E1698" t="str">
            <v>50</v>
          </cell>
          <cell r="G1698" t="str">
            <v>01010100</v>
          </cell>
        </row>
        <row r="1699">
          <cell r="C1699">
            <v>0</v>
          </cell>
          <cell r="E1699" t="str">
            <v>50</v>
          </cell>
          <cell r="G1699" t="str">
            <v>01010100</v>
          </cell>
        </row>
        <row r="1700">
          <cell r="C1700">
            <v>0</v>
          </cell>
          <cell r="E1700" t="str">
            <v>50</v>
          </cell>
          <cell r="G1700" t="str">
            <v>02020400</v>
          </cell>
        </row>
        <row r="1701">
          <cell r="C1701">
            <v>0</v>
          </cell>
          <cell r="E1701" t="str">
            <v>50</v>
          </cell>
          <cell r="G1701" t="str">
            <v>02020400</v>
          </cell>
        </row>
        <row r="1702">
          <cell r="C1702">
            <v>0</v>
          </cell>
          <cell r="E1702" t="str">
            <v>40702810460270100736</v>
          </cell>
          <cell r="G1702" t="str">
            <v>01010100</v>
          </cell>
        </row>
        <row r="1703">
          <cell r="C1703">
            <v>0</v>
          </cell>
          <cell r="E1703" t="str">
            <v>40702810460270100736</v>
          </cell>
          <cell r="G1703" t="str">
            <v>01010100</v>
          </cell>
        </row>
        <row r="1704">
          <cell r="C1704">
            <v>0</v>
          </cell>
          <cell r="E1704" t="str">
            <v>40702810460270100736</v>
          </cell>
          <cell r="G1704" t="str">
            <v>01010100</v>
          </cell>
        </row>
        <row r="1705">
          <cell r="C1705">
            <v>0</v>
          </cell>
          <cell r="E1705" t="str">
            <v>40702810460270100736</v>
          </cell>
          <cell r="G1705" t="str">
            <v>02020400</v>
          </cell>
        </row>
        <row r="1706">
          <cell r="C1706">
            <v>0</v>
          </cell>
          <cell r="E1706" t="str">
            <v>40702810460270100736</v>
          </cell>
          <cell r="G1706" t="str">
            <v>02020200</v>
          </cell>
        </row>
        <row r="1707">
          <cell r="C1707">
            <v>0</v>
          </cell>
          <cell r="E1707" t="str">
            <v>40702810460270100736</v>
          </cell>
          <cell r="G1707" t="str">
            <v>02020200</v>
          </cell>
        </row>
        <row r="1708">
          <cell r="C1708">
            <v>0</v>
          </cell>
          <cell r="E1708" t="str">
            <v>40702810460270100736</v>
          </cell>
          <cell r="G1708" t="str">
            <v>02020200</v>
          </cell>
        </row>
        <row r="1709">
          <cell r="C1709">
            <v>0</v>
          </cell>
          <cell r="E1709" t="str">
            <v>40702810460270100736</v>
          </cell>
          <cell r="G1709" t="str">
            <v>02020200</v>
          </cell>
        </row>
        <row r="1710">
          <cell r="C1710">
            <v>0</v>
          </cell>
          <cell r="E1710" t="str">
            <v>40702810460270100736</v>
          </cell>
          <cell r="G1710" t="str">
            <v>04050000</v>
          </cell>
        </row>
        <row r="1711">
          <cell r="C1711">
            <v>0</v>
          </cell>
          <cell r="E1711" t="str">
            <v>40702810409000000514</v>
          </cell>
          <cell r="G1711" t="str">
            <v>01010100</v>
          </cell>
        </row>
        <row r="1712">
          <cell r="C1712">
            <v>0</v>
          </cell>
          <cell r="E1712" t="str">
            <v>40702810409000000514</v>
          </cell>
          <cell r="G1712" t="str">
            <v>01010100</v>
          </cell>
        </row>
        <row r="1713">
          <cell r="C1713">
            <v>0</v>
          </cell>
          <cell r="E1713" t="str">
            <v>40702810409000000514</v>
          </cell>
          <cell r="G1713" t="str">
            <v>04060000</v>
          </cell>
        </row>
        <row r="1714">
          <cell r="C1714">
            <v>0</v>
          </cell>
          <cell r="E1714" t="str">
            <v>40702810409000000514</v>
          </cell>
          <cell r="G1714" t="str">
            <v>01010201</v>
          </cell>
        </row>
        <row r="1715">
          <cell r="C1715">
            <v>0</v>
          </cell>
          <cell r="E1715" t="str">
            <v>40702810409000000514</v>
          </cell>
          <cell r="G1715" t="str">
            <v>02020200</v>
          </cell>
        </row>
        <row r="1716">
          <cell r="C1716">
            <v>0</v>
          </cell>
          <cell r="E1716" t="str">
            <v>40702810409000000514</v>
          </cell>
          <cell r="G1716" t="str">
            <v>02020200</v>
          </cell>
        </row>
        <row r="1717">
          <cell r="C1717">
            <v>0</v>
          </cell>
          <cell r="E1717" t="str">
            <v>40702810409000000514</v>
          </cell>
          <cell r="G1717" t="str">
            <v>02020200</v>
          </cell>
        </row>
        <row r="1718">
          <cell r="C1718">
            <v>0</v>
          </cell>
          <cell r="E1718" t="str">
            <v>40702810409000000514</v>
          </cell>
          <cell r="G1718" t="str">
            <v>02020200</v>
          </cell>
        </row>
        <row r="1719">
          <cell r="C1719">
            <v>0</v>
          </cell>
          <cell r="E1719" t="str">
            <v>40702810409000000514</v>
          </cell>
          <cell r="G1719" t="str">
            <v>02020200</v>
          </cell>
        </row>
        <row r="1720">
          <cell r="C1720">
            <v>0</v>
          </cell>
          <cell r="E1720" t="str">
            <v>40702810409000000514</v>
          </cell>
          <cell r="G1720" t="str">
            <v>02020200</v>
          </cell>
        </row>
        <row r="1721">
          <cell r="C1721">
            <v>0</v>
          </cell>
          <cell r="E1721" t="str">
            <v>40702810409000000514</v>
          </cell>
          <cell r="G1721" t="str">
            <v>02020200</v>
          </cell>
        </row>
        <row r="1722">
          <cell r="C1722">
            <v>0</v>
          </cell>
          <cell r="E1722" t="str">
            <v>40702810409000000514</v>
          </cell>
          <cell r="G1722" t="str">
            <v>02020200</v>
          </cell>
        </row>
        <row r="1723">
          <cell r="C1723">
            <v>0</v>
          </cell>
          <cell r="E1723" t="str">
            <v>40702810409000000514</v>
          </cell>
          <cell r="G1723" t="str">
            <v>02020200</v>
          </cell>
        </row>
        <row r="1724">
          <cell r="C1724">
            <v>0</v>
          </cell>
          <cell r="E1724" t="str">
            <v>40702810409000000514</v>
          </cell>
          <cell r="G1724" t="str">
            <v>02020200</v>
          </cell>
        </row>
        <row r="1725">
          <cell r="C1725">
            <v>0</v>
          </cell>
          <cell r="E1725" t="str">
            <v>40702810409000000514</v>
          </cell>
          <cell r="G1725" t="str">
            <v>02020200</v>
          </cell>
        </row>
        <row r="1726">
          <cell r="C1726">
            <v>0</v>
          </cell>
          <cell r="E1726" t="str">
            <v>40702810409000000514</v>
          </cell>
          <cell r="G1726" t="str">
            <v>02020200</v>
          </cell>
        </row>
        <row r="1727">
          <cell r="C1727">
            <v>0</v>
          </cell>
          <cell r="E1727" t="str">
            <v>40702810409000000514</v>
          </cell>
          <cell r="G1727" t="str">
            <v>02020200</v>
          </cell>
        </row>
        <row r="1728">
          <cell r="C1728">
            <v>0</v>
          </cell>
          <cell r="E1728" t="str">
            <v>взаимозачет</v>
          </cell>
          <cell r="G1728" t="str">
            <v>01010100</v>
          </cell>
        </row>
        <row r="1729">
          <cell r="C1729">
            <v>0</v>
          </cell>
          <cell r="E1729" t="str">
            <v>взаимозачет</v>
          </cell>
          <cell r="G1729" t="str">
            <v>01010100</v>
          </cell>
        </row>
        <row r="1730">
          <cell r="C1730">
            <v>0</v>
          </cell>
          <cell r="E1730" t="str">
            <v>взаимозачет</v>
          </cell>
          <cell r="G1730" t="str">
            <v>01010100</v>
          </cell>
        </row>
        <row r="1731">
          <cell r="C1731">
            <v>0</v>
          </cell>
          <cell r="E1731" t="str">
            <v>взаимозачет</v>
          </cell>
          <cell r="G1731" t="str">
            <v>01010100</v>
          </cell>
        </row>
        <row r="1732">
          <cell r="C1732">
            <v>0</v>
          </cell>
          <cell r="E1732" t="str">
            <v>взаимозачет</v>
          </cell>
          <cell r="G1732" t="str">
            <v>01010100</v>
          </cell>
        </row>
        <row r="1733">
          <cell r="C1733">
            <v>0</v>
          </cell>
          <cell r="E1733" t="str">
            <v>взаимозачет</v>
          </cell>
          <cell r="G1733" t="str">
            <v>01010100</v>
          </cell>
        </row>
        <row r="1734">
          <cell r="C1734">
            <v>0</v>
          </cell>
          <cell r="E1734" t="str">
            <v>взаимозачет</v>
          </cell>
          <cell r="G1734" t="str">
            <v>01010100</v>
          </cell>
        </row>
        <row r="1735">
          <cell r="C1735">
            <v>0</v>
          </cell>
          <cell r="E1735" t="str">
            <v>взаимозачет</v>
          </cell>
          <cell r="G1735" t="str">
            <v>01010100</v>
          </cell>
        </row>
        <row r="1736">
          <cell r="C1736">
            <v>0</v>
          </cell>
          <cell r="E1736" t="str">
            <v>взаимозачет</v>
          </cell>
          <cell r="G1736" t="str">
            <v>01010100</v>
          </cell>
        </row>
        <row r="1737">
          <cell r="C1737">
            <v>0</v>
          </cell>
          <cell r="E1737" t="str">
            <v>взаимозачет</v>
          </cell>
          <cell r="G1737" t="str">
            <v>01010100</v>
          </cell>
        </row>
        <row r="1738">
          <cell r="C1738">
            <v>0</v>
          </cell>
          <cell r="E1738" t="str">
            <v>взаимозачет</v>
          </cell>
          <cell r="G1738" t="str">
            <v>01010100</v>
          </cell>
        </row>
        <row r="1739">
          <cell r="C1739">
            <v>0</v>
          </cell>
          <cell r="E1739" t="str">
            <v>взаимозачет</v>
          </cell>
          <cell r="G1739" t="str">
            <v>01010100</v>
          </cell>
        </row>
        <row r="1740">
          <cell r="C1740">
            <v>0</v>
          </cell>
          <cell r="E1740" t="str">
            <v>вексель</v>
          </cell>
          <cell r="G1740" t="str">
            <v>01010100</v>
          </cell>
        </row>
        <row r="1741">
          <cell r="C1741">
            <v>0</v>
          </cell>
          <cell r="E1741" t="str">
            <v>50</v>
          </cell>
          <cell r="G1741" t="str">
            <v>01010100</v>
          </cell>
        </row>
        <row r="1742">
          <cell r="C1742">
            <v>0</v>
          </cell>
          <cell r="E1742" t="str">
            <v>50</v>
          </cell>
          <cell r="G1742" t="str">
            <v>01010100</v>
          </cell>
        </row>
        <row r="1743">
          <cell r="C1743">
            <v>0</v>
          </cell>
          <cell r="E1743" t="str">
            <v>50</v>
          </cell>
          <cell r="G1743" t="str">
            <v>01010100</v>
          </cell>
        </row>
        <row r="1744">
          <cell r="C1744">
            <v>0</v>
          </cell>
          <cell r="E1744" t="str">
            <v>50</v>
          </cell>
          <cell r="G1744" t="str">
            <v>01010100</v>
          </cell>
        </row>
        <row r="1745">
          <cell r="C1745">
            <v>0</v>
          </cell>
          <cell r="E1745" t="str">
            <v>50</v>
          </cell>
          <cell r="G1745" t="str">
            <v>02020100</v>
          </cell>
        </row>
        <row r="1746">
          <cell r="C1746">
            <v>0</v>
          </cell>
          <cell r="E1746" t="str">
            <v>40702810600000002498</v>
          </cell>
          <cell r="G1746" t="str">
            <v>01010100</v>
          </cell>
        </row>
        <row r="1747">
          <cell r="C1747">
            <v>0</v>
          </cell>
          <cell r="E1747" t="str">
            <v>40702810460270100736</v>
          </cell>
          <cell r="G1747" t="str">
            <v>01010100</v>
          </cell>
        </row>
        <row r="1748">
          <cell r="C1748">
            <v>0</v>
          </cell>
          <cell r="E1748" t="str">
            <v>40702810460270100736</v>
          </cell>
          <cell r="G1748" t="str">
            <v>01010100</v>
          </cell>
        </row>
        <row r="1749">
          <cell r="C1749">
            <v>0</v>
          </cell>
          <cell r="E1749" t="str">
            <v>40702810460270100736</v>
          </cell>
          <cell r="G1749" t="str">
            <v>01010100</v>
          </cell>
        </row>
        <row r="1750">
          <cell r="C1750">
            <v>0</v>
          </cell>
          <cell r="E1750" t="str">
            <v>40702810460270100736</v>
          </cell>
          <cell r="G1750" t="str">
            <v>02020200</v>
          </cell>
        </row>
        <row r="1751">
          <cell r="C1751">
            <v>0</v>
          </cell>
          <cell r="E1751" t="str">
            <v>40702810409000000514</v>
          </cell>
          <cell r="G1751" t="str">
            <v>01010100</v>
          </cell>
        </row>
        <row r="1752">
          <cell r="C1752">
            <v>0</v>
          </cell>
          <cell r="E1752" t="str">
            <v>40702810409000000514</v>
          </cell>
          <cell r="G1752" t="str">
            <v>01010100</v>
          </cell>
        </row>
        <row r="1753">
          <cell r="C1753">
            <v>0</v>
          </cell>
          <cell r="E1753" t="str">
            <v>40702810409000000514</v>
          </cell>
          <cell r="G1753" t="str">
            <v>02020400</v>
          </cell>
        </row>
        <row r="1754">
          <cell r="C1754">
            <v>0</v>
          </cell>
          <cell r="E1754" t="str">
            <v>40702810409000000514</v>
          </cell>
          <cell r="G1754" t="str">
            <v>02020400</v>
          </cell>
        </row>
        <row r="1755">
          <cell r="C1755">
            <v>0</v>
          </cell>
          <cell r="E1755" t="str">
            <v>50</v>
          </cell>
          <cell r="G1755" t="str">
            <v>02020400</v>
          </cell>
        </row>
        <row r="1756">
          <cell r="C1756">
            <v>0</v>
          </cell>
          <cell r="E1756" t="str">
            <v>50</v>
          </cell>
          <cell r="G1756" t="str">
            <v>01010100</v>
          </cell>
        </row>
        <row r="1757">
          <cell r="C1757">
            <v>0</v>
          </cell>
          <cell r="E1757" t="str">
            <v>50</v>
          </cell>
          <cell r="G1757" t="str">
            <v>01010100</v>
          </cell>
        </row>
        <row r="1758">
          <cell r="C1758">
            <v>0</v>
          </cell>
          <cell r="E1758" t="str">
            <v>50</v>
          </cell>
          <cell r="G1758" t="str">
            <v>01010100</v>
          </cell>
        </row>
        <row r="1759">
          <cell r="C1759">
            <v>0</v>
          </cell>
          <cell r="E1759" t="str">
            <v>50</v>
          </cell>
          <cell r="G1759" t="str">
            <v>01010100</v>
          </cell>
        </row>
        <row r="1760">
          <cell r="C1760">
            <v>0</v>
          </cell>
          <cell r="E1760" t="str">
            <v>40702810460270100736</v>
          </cell>
          <cell r="G1760" t="str">
            <v>01010100</v>
          </cell>
        </row>
        <row r="1761">
          <cell r="C1761">
            <v>0</v>
          </cell>
          <cell r="E1761" t="str">
            <v>40702810460270100736</v>
          </cell>
          <cell r="G1761" t="str">
            <v>01010100</v>
          </cell>
        </row>
        <row r="1762">
          <cell r="C1762">
            <v>0</v>
          </cell>
          <cell r="E1762" t="str">
            <v>40702810460270100736</v>
          </cell>
          <cell r="G1762" t="str">
            <v>01010100</v>
          </cell>
        </row>
        <row r="1763">
          <cell r="C1763">
            <v>0</v>
          </cell>
          <cell r="E1763" t="str">
            <v>40702810409000000514</v>
          </cell>
          <cell r="G1763" t="str">
            <v>02020200</v>
          </cell>
        </row>
        <row r="1764">
          <cell r="C1764">
            <v>0</v>
          </cell>
          <cell r="E1764" t="str">
            <v>40702810409000000514</v>
          </cell>
          <cell r="G1764" t="str">
            <v>01010100</v>
          </cell>
        </row>
        <row r="1765">
          <cell r="C1765">
            <v>0</v>
          </cell>
          <cell r="E1765" t="str">
            <v>40702810409000000514</v>
          </cell>
          <cell r="G1765" t="str">
            <v>01010100</v>
          </cell>
        </row>
        <row r="1766">
          <cell r="C1766">
            <v>0</v>
          </cell>
          <cell r="E1766" t="str">
            <v>40702810409000000514</v>
          </cell>
          <cell r="G1766" t="str">
            <v>01010100</v>
          </cell>
        </row>
        <row r="1767">
          <cell r="C1767">
            <v>0</v>
          </cell>
          <cell r="E1767" t="str">
            <v>50</v>
          </cell>
          <cell r="G1767" t="str">
            <v>01010100</v>
          </cell>
        </row>
        <row r="1768">
          <cell r="C1768">
            <v>0</v>
          </cell>
          <cell r="E1768" t="str">
            <v>50</v>
          </cell>
          <cell r="G1768" t="str">
            <v>01010100</v>
          </cell>
        </row>
        <row r="1769">
          <cell r="C1769">
            <v>0</v>
          </cell>
          <cell r="E1769" t="str">
            <v>50</v>
          </cell>
          <cell r="G1769" t="str">
            <v>01010100</v>
          </cell>
        </row>
        <row r="1770">
          <cell r="C1770">
            <v>0</v>
          </cell>
          <cell r="E1770" t="str">
            <v>50</v>
          </cell>
          <cell r="G1770" t="str">
            <v>01010100</v>
          </cell>
        </row>
        <row r="1771">
          <cell r="C1771">
            <v>0</v>
          </cell>
          <cell r="E1771" t="str">
            <v>50</v>
          </cell>
          <cell r="G1771" t="str">
            <v>02020400</v>
          </cell>
        </row>
        <row r="1772">
          <cell r="C1772">
            <v>0</v>
          </cell>
          <cell r="E1772" t="str">
            <v>50</v>
          </cell>
          <cell r="G1772" t="str">
            <v>02020400</v>
          </cell>
        </row>
        <row r="1773">
          <cell r="C1773">
            <v>0</v>
          </cell>
          <cell r="E1773" t="str">
            <v>40702810460270100736</v>
          </cell>
          <cell r="G1773" t="str">
            <v>01010100</v>
          </cell>
        </row>
        <row r="1774">
          <cell r="C1774">
            <v>0</v>
          </cell>
          <cell r="E1774" t="str">
            <v>40702810460270100736</v>
          </cell>
          <cell r="G1774" t="str">
            <v>01010100</v>
          </cell>
        </row>
        <row r="1775">
          <cell r="C1775">
            <v>0</v>
          </cell>
          <cell r="E1775" t="str">
            <v>40702810460270100736</v>
          </cell>
          <cell r="G1775" t="str">
            <v>01010100</v>
          </cell>
        </row>
        <row r="1776">
          <cell r="C1776">
            <v>0</v>
          </cell>
          <cell r="E1776" t="str">
            <v>40702810460270100736</v>
          </cell>
          <cell r="G1776" t="str">
            <v>02020200</v>
          </cell>
        </row>
        <row r="1777">
          <cell r="C1777">
            <v>0</v>
          </cell>
          <cell r="E1777" t="str">
            <v>40702810409000000514</v>
          </cell>
          <cell r="G1777" t="str">
            <v>01010100</v>
          </cell>
        </row>
        <row r="1778">
          <cell r="C1778">
            <v>0</v>
          </cell>
          <cell r="E1778" t="str">
            <v>40702810409000000514</v>
          </cell>
          <cell r="G1778" t="str">
            <v>01010100</v>
          </cell>
        </row>
        <row r="1779">
          <cell r="C1779">
            <v>0</v>
          </cell>
          <cell r="E1779" t="str">
            <v>40702810409000000514</v>
          </cell>
          <cell r="G1779" t="str">
            <v>01010100</v>
          </cell>
        </row>
        <row r="1780">
          <cell r="C1780">
            <v>0</v>
          </cell>
          <cell r="E1780" t="str">
            <v>40702810409000000514</v>
          </cell>
          <cell r="G1780" t="str">
            <v>02020400</v>
          </cell>
        </row>
        <row r="1781">
          <cell r="C1781">
            <v>0</v>
          </cell>
          <cell r="E1781" t="str">
            <v>40702810409000000514</v>
          </cell>
          <cell r="G1781" t="str">
            <v>02020200</v>
          </cell>
        </row>
        <row r="1782">
          <cell r="C1782">
            <v>0</v>
          </cell>
          <cell r="E1782" t="str">
            <v>40702810409000000514</v>
          </cell>
          <cell r="G1782" t="str">
            <v>02020200</v>
          </cell>
        </row>
        <row r="1783">
          <cell r="C1783">
            <v>0</v>
          </cell>
          <cell r="E1783" t="str">
            <v>40702810409000000514</v>
          </cell>
          <cell r="G1783" t="str">
            <v>02020200</v>
          </cell>
        </row>
        <row r="1784">
          <cell r="C1784">
            <v>0</v>
          </cell>
          <cell r="E1784" t="str">
            <v>40702810409000000514</v>
          </cell>
          <cell r="G1784" t="str">
            <v>02020200</v>
          </cell>
        </row>
        <row r="1785">
          <cell r="C1785">
            <v>0</v>
          </cell>
          <cell r="E1785" t="str">
            <v>40702810409000000514</v>
          </cell>
          <cell r="G1785" t="str">
            <v>02020200</v>
          </cell>
        </row>
        <row r="1786">
          <cell r="C1786">
            <v>0</v>
          </cell>
          <cell r="E1786" t="str">
            <v>40702810409000000514</v>
          </cell>
          <cell r="G1786" t="str">
            <v>02020500</v>
          </cell>
        </row>
        <row r="1787">
          <cell r="C1787">
            <v>0</v>
          </cell>
          <cell r="E1787" t="str">
            <v>50</v>
          </cell>
          <cell r="G1787" t="str">
            <v>01010100</v>
          </cell>
        </row>
        <row r="1788">
          <cell r="C1788">
            <v>0</v>
          </cell>
          <cell r="E1788" t="str">
            <v>50</v>
          </cell>
          <cell r="G1788" t="str">
            <v>01010100</v>
          </cell>
        </row>
        <row r="1789">
          <cell r="C1789">
            <v>0</v>
          </cell>
          <cell r="E1789" t="str">
            <v>50</v>
          </cell>
          <cell r="G1789" t="str">
            <v>01010100</v>
          </cell>
        </row>
        <row r="1790">
          <cell r="C1790">
            <v>0</v>
          </cell>
          <cell r="E1790" t="str">
            <v>50</v>
          </cell>
          <cell r="G1790" t="str">
            <v>01010100</v>
          </cell>
        </row>
        <row r="1791">
          <cell r="C1791">
            <v>0</v>
          </cell>
          <cell r="E1791" t="str">
            <v>40702810460270100736</v>
          </cell>
          <cell r="G1791" t="str">
            <v>01010100</v>
          </cell>
        </row>
        <row r="1792">
          <cell r="C1792">
            <v>0</v>
          </cell>
          <cell r="E1792" t="str">
            <v>40702810460270100736</v>
          </cell>
          <cell r="G1792" t="str">
            <v>01010100</v>
          </cell>
        </row>
        <row r="1793">
          <cell r="C1793">
            <v>0</v>
          </cell>
          <cell r="E1793" t="str">
            <v>40702810460270100736</v>
          </cell>
          <cell r="G1793" t="str">
            <v>01010100</v>
          </cell>
        </row>
        <row r="1794">
          <cell r="C1794">
            <v>0</v>
          </cell>
          <cell r="E1794" t="str">
            <v>40702810460270100736</v>
          </cell>
          <cell r="G1794" t="str">
            <v>02020200</v>
          </cell>
        </row>
        <row r="1795">
          <cell r="C1795">
            <v>0</v>
          </cell>
          <cell r="E1795" t="str">
            <v>40702810409000000514</v>
          </cell>
          <cell r="G1795" t="str">
            <v>01010100</v>
          </cell>
        </row>
        <row r="1796">
          <cell r="C1796">
            <v>0</v>
          </cell>
          <cell r="E1796" t="str">
            <v>40702810409000000514</v>
          </cell>
          <cell r="G1796" t="str">
            <v>01010100</v>
          </cell>
        </row>
        <row r="1797">
          <cell r="C1797">
            <v>0</v>
          </cell>
          <cell r="E1797" t="str">
            <v>40702810409000000514</v>
          </cell>
          <cell r="G1797" t="str">
            <v>01010100</v>
          </cell>
        </row>
        <row r="1798">
          <cell r="C1798">
            <v>0</v>
          </cell>
          <cell r="E1798" t="str">
            <v>40702810409000000514</v>
          </cell>
          <cell r="G1798" t="str">
            <v>02020200</v>
          </cell>
        </row>
        <row r="1799">
          <cell r="C1799">
            <v>0</v>
          </cell>
          <cell r="E1799" t="str">
            <v>40702810409000000514</v>
          </cell>
          <cell r="G1799" t="str">
            <v>02020200</v>
          </cell>
        </row>
        <row r="1800">
          <cell r="C1800">
            <v>0</v>
          </cell>
          <cell r="E1800" t="str">
            <v>50</v>
          </cell>
          <cell r="G1800" t="str">
            <v>01010100</v>
          </cell>
        </row>
        <row r="1801">
          <cell r="C1801">
            <v>0</v>
          </cell>
          <cell r="E1801" t="str">
            <v>50</v>
          </cell>
          <cell r="G1801" t="str">
            <v>01010100</v>
          </cell>
        </row>
        <row r="1802">
          <cell r="C1802">
            <v>0</v>
          </cell>
          <cell r="E1802" t="str">
            <v>50</v>
          </cell>
          <cell r="G1802" t="str">
            <v>01010100</v>
          </cell>
        </row>
        <row r="1803">
          <cell r="C1803">
            <v>0</v>
          </cell>
          <cell r="E1803" t="str">
            <v>50</v>
          </cell>
          <cell r="G1803" t="str">
            <v>02020400</v>
          </cell>
        </row>
        <row r="1804">
          <cell r="C1804">
            <v>0</v>
          </cell>
          <cell r="E1804" t="str">
            <v>50</v>
          </cell>
          <cell r="G1804" t="str">
            <v>02020200</v>
          </cell>
        </row>
        <row r="1805">
          <cell r="C1805">
            <v>0</v>
          </cell>
          <cell r="E1805" t="str">
            <v>50</v>
          </cell>
          <cell r="G1805" t="str">
            <v>05010000</v>
          </cell>
        </row>
        <row r="1806">
          <cell r="C1806">
            <v>0</v>
          </cell>
          <cell r="E1806" t="str">
            <v>40702810460270100736</v>
          </cell>
          <cell r="G1806" t="str">
            <v>04050000</v>
          </cell>
        </row>
        <row r="1807">
          <cell r="C1807">
            <v>0</v>
          </cell>
          <cell r="E1807" t="str">
            <v>40702810460270100736</v>
          </cell>
          <cell r="G1807" t="str">
            <v>01010100</v>
          </cell>
        </row>
        <row r="1808">
          <cell r="C1808">
            <v>0</v>
          </cell>
          <cell r="E1808" t="str">
            <v>40702810460270100736</v>
          </cell>
          <cell r="G1808" t="str">
            <v>01010100</v>
          </cell>
        </row>
        <row r="1809">
          <cell r="C1809">
            <v>0</v>
          </cell>
          <cell r="E1809" t="str">
            <v>40702810460270100736</v>
          </cell>
          <cell r="G1809" t="str">
            <v>01010100</v>
          </cell>
        </row>
        <row r="1810">
          <cell r="C1810">
            <v>0</v>
          </cell>
          <cell r="E1810" t="str">
            <v>40702810409000000514</v>
          </cell>
          <cell r="G1810" t="str">
            <v>01010100</v>
          </cell>
        </row>
        <row r="1811">
          <cell r="C1811">
            <v>0</v>
          </cell>
          <cell r="E1811" t="str">
            <v>40702810409000000514</v>
          </cell>
          <cell r="G1811" t="str">
            <v>01010100</v>
          </cell>
        </row>
        <row r="1812">
          <cell r="C1812">
            <v>0</v>
          </cell>
          <cell r="E1812" t="str">
            <v>40702810409000000514</v>
          </cell>
          <cell r="G1812" t="str">
            <v>01010100</v>
          </cell>
        </row>
        <row r="1813">
          <cell r="C1813">
            <v>0</v>
          </cell>
          <cell r="E1813" t="str">
            <v>40702810409000000514</v>
          </cell>
          <cell r="G1813" t="str">
            <v>01010100</v>
          </cell>
        </row>
        <row r="1814">
          <cell r="C1814">
            <v>0</v>
          </cell>
          <cell r="E1814" t="str">
            <v>40702810409000000514</v>
          </cell>
          <cell r="G1814" t="str">
            <v>02020400</v>
          </cell>
        </row>
        <row r="1815">
          <cell r="C1815">
            <v>0</v>
          </cell>
          <cell r="E1815" t="str">
            <v>40702810409000000514</v>
          </cell>
          <cell r="G1815" t="str">
            <v>02020400</v>
          </cell>
        </row>
        <row r="1816">
          <cell r="C1816">
            <v>0</v>
          </cell>
          <cell r="E1816" t="str">
            <v>40702810409000000514</v>
          </cell>
          <cell r="G1816" t="str">
            <v>02020400</v>
          </cell>
        </row>
        <row r="1817">
          <cell r="C1817">
            <v>0</v>
          </cell>
          <cell r="E1817" t="str">
            <v>40702810409000000514</v>
          </cell>
          <cell r="G1817" t="str">
            <v>02020200</v>
          </cell>
        </row>
        <row r="1818">
          <cell r="C1818">
            <v>0</v>
          </cell>
          <cell r="E1818" t="str">
            <v>40702810409000000514</v>
          </cell>
          <cell r="G1818" t="str">
            <v>02020200</v>
          </cell>
        </row>
        <row r="1819">
          <cell r="C1819">
            <v>0</v>
          </cell>
          <cell r="E1819" t="str">
            <v>40702810409000000514</v>
          </cell>
          <cell r="G1819" t="str">
            <v>02020200</v>
          </cell>
        </row>
        <row r="1820">
          <cell r="C1820">
            <v>0</v>
          </cell>
          <cell r="E1820" t="str">
            <v>50</v>
          </cell>
          <cell r="G1820" t="str">
            <v>02020400</v>
          </cell>
        </row>
        <row r="1821">
          <cell r="C1821">
            <v>0</v>
          </cell>
          <cell r="E1821" t="str">
            <v>50</v>
          </cell>
          <cell r="G1821" t="str">
            <v>02020400</v>
          </cell>
        </row>
        <row r="1822">
          <cell r="C1822">
            <v>0</v>
          </cell>
          <cell r="E1822" t="str">
            <v>50</v>
          </cell>
          <cell r="G1822" t="str">
            <v>01010100</v>
          </cell>
        </row>
        <row r="1823">
          <cell r="C1823">
            <v>0</v>
          </cell>
          <cell r="E1823" t="str">
            <v>50</v>
          </cell>
          <cell r="G1823" t="str">
            <v>01010100</v>
          </cell>
        </row>
        <row r="1824">
          <cell r="C1824">
            <v>0</v>
          </cell>
          <cell r="E1824" t="str">
            <v>50</v>
          </cell>
          <cell r="G1824" t="str">
            <v>01010100</v>
          </cell>
        </row>
        <row r="1825">
          <cell r="C1825">
            <v>0</v>
          </cell>
          <cell r="E1825" t="str">
            <v>50</v>
          </cell>
          <cell r="G1825" t="str">
            <v>01010100</v>
          </cell>
        </row>
        <row r="1826">
          <cell r="C1826">
            <v>0</v>
          </cell>
          <cell r="E1826" t="str">
            <v>50</v>
          </cell>
          <cell r="G1826" t="str">
            <v>01010100</v>
          </cell>
        </row>
        <row r="1827">
          <cell r="C1827">
            <v>0</v>
          </cell>
          <cell r="E1827" t="str">
            <v>40702810460270100736</v>
          </cell>
          <cell r="G1827" t="str">
            <v>01010100</v>
          </cell>
        </row>
        <row r="1828">
          <cell r="C1828">
            <v>0</v>
          </cell>
          <cell r="E1828" t="str">
            <v>40702810460270100736</v>
          </cell>
          <cell r="G1828" t="str">
            <v>01010100</v>
          </cell>
        </row>
        <row r="1829">
          <cell r="C1829">
            <v>0</v>
          </cell>
          <cell r="E1829" t="str">
            <v>40702810460270100736</v>
          </cell>
          <cell r="G1829" t="str">
            <v>01010100</v>
          </cell>
        </row>
        <row r="1830">
          <cell r="C1830">
            <v>0</v>
          </cell>
          <cell r="E1830" t="str">
            <v>40702810409000000514</v>
          </cell>
          <cell r="G1830" t="str">
            <v>02020200</v>
          </cell>
        </row>
        <row r="1831">
          <cell r="C1831">
            <v>0</v>
          </cell>
          <cell r="E1831" t="str">
            <v>40702810409000000514</v>
          </cell>
          <cell r="G1831" t="str">
            <v>02020200</v>
          </cell>
        </row>
        <row r="1832">
          <cell r="C1832">
            <v>0</v>
          </cell>
          <cell r="E1832" t="str">
            <v>40702810409000000514</v>
          </cell>
          <cell r="G1832" t="str">
            <v>02020200</v>
          </cell>
        </row>
        <row r="1833">
          <cell r="C1833">
            <v>0</v>
          </cell>
          <cell r="E1833" t="str">
            <v>40702810409000000514</v>
          </cell>
          <cell r="G1833" t="str">
            <v>02020400</v>
          </cell>
        </row>
        <row r="1834">
          <cell r="C1834">
            <v>0</v>
          </cell>
          <cell r="E1834" t="str">
            <v>40702810409000000514</v>
          </cell>
          <cell r="G1834" t="str">
            <v>01010100</v>
          </cell>
        </row>
        <row r="1835">
          <cell r="C1835">
            <v>0</v>
          </cell>
          <cell r="E1835" t="str">
            <v>40702810409000000514</v>
          </cell>
          <cell r="G1835" t="str">
            <v>01010100</v>
          </cell>
        </row>
        <row r="1836">
          <cell r="C1836">
            <v>0</v>
          </cell>
          <cell r="E1836" t="str">
            <v>40702810409000000514</v>
          </cell>
          <cell r="G1836" t="str">
            <v>01010100</v>
          </cell>
        </row>
        <row r="1837">
          <cell r="C1837">
            <v>0</v>
          </cell>
          <cell r="E1837" t="str">
            <v>50</v>
          </cell>
          <cell r="G1837" t="str">
            <v>01010100</v>
          </cell>
        </row>
        <row r="1838">
          <cell r="C1838">
            <v>0</v>
          </cell>
          <cell r="E1838" t="str">
            <v>50</v>
          </cell>
          <cell r="G1838" t="str">
            <v>01010100</v>
          </cell>
        </row>
        <row r="1839">
          <cell r="C1839">
            <v>0</v>
          </cell>
          <cell r="E1839" t="str">
            <v>50</v>
          </cell>
          <cell r="G1839" t="str">
            <v>01010100</v>
          </cell>
        </row>
        <row r="1840">
          <cell r="C1840">
            <v>0</v>
          </cell>
          <cell r="E1840" t="str">
            <v>50</v>
          </cell>
          <cell r="G1840" t="str">
            <v>02020700</v>
          </cell>
        </row>
        <row r="1841">
          <cell r="C1841">
            <v>0</v>
          </cell>
          <cell r="E1841" t="str">
            <v>50</v>
          </cell>
          <cell r="G1841" t="str">
            <v>02020400</v>
          </cell>
        </row>
        <row r="1842">
          <cell r="C1842">
            <v>0</v>
          </cell>
          <cell r="E1842" t="str">
            <v>50</v>
          </cell>
          <cell r="G1842" t="str">
            <v>02020200</v>
          </cell>
        </row>
        <row r="1843">
          <cell r="C1843">
            <v>0</v>
          </cell>
          <cell r="E1843" t="str">
            <v>50</v>
          </cell>
          <cell r="G1843" t="str">
            <v>02020100</v>
          </cell>
        </row>
        <row r="1844">
          <cell r="C1844">
            <v>0</v>
          </cell>
          <cell r="E1844" t="str">
            <v>50</v>
          </cell>
          <cell r="G1844" t="str">
            <v>03050000</v>
          </cell>
        </row>
        <row r="1845">
          <cell r="C1845">
            <v>0</v>
          </cell>
          <cell r="E1845" t="str">
            <v>40702810460270100736</v>
          </cell>
          <cell r="G1845" t="str">
            <v>01010100</v>
          </cell>
        </row>
        <row r="1846">
          <cell r="C1846">
            <v>0</v>
          </cell>
          <cell r="E1846" t="str">
            <v>40702810460270100736</v>
          </cell>
          <cell r="G1846" t="str">
            <v>01010100</v>
          </cell>
        </row>
        <row r="1847">
          <cell r="C1847">
            <v>0</v>
          </cell>
          <cell r="E1847" t="str">
            <v>40702810460270100736</v>
          </cell>
          <cell r="G1847" t="str">
            <v>01010100</v>
          </cell>
        </row>
        <row r="1848">
          <cell r="C1848">
            <v>0</v>
          </cell>
          <cell r="E1848" t="str">
            <v>40702810409000000514</v>
          </cell>
          <cell r="G1848" t="str">
            <v>03020000</v>
          </cell>
        </row>
        <row r="1849">
          <cell r="C1849">
            <v>0</v>
          </cell>
          <cell r="E1849" t="str">
            <v>40702810409000000514</v>
          </cell>
          <cell r="G1849" t="str">
            <v>01010100</v>
          </cell>
        </row>
        <row r="1850">
          <cell r="C1850">
            <v>0</v>
          </cell>
          <cell r="E1850" t="str">
            <v>40702810409000000514</v>
          </cell>
          <cell r="G1850" t="str">
            <v>01010100</v>
          </cell>
        </row>
        <row r="1851">
          <cell r="C1851">
            <v>0</v>
          </cell>
          <cell r="E1851" t="str">
            <v>40702810409000000514</v>
          </cell>
          <cell r="G1851" t="str">
            <v>01010100</v>
          </cell>
        </row>
        <row r="1852">
          <cell r="C1852">
            <v>0</v>
          </cell>
          <cell r="E1852" t="str">
            <v>40702810409000000514</v>
          </cell>
          <cell r="G1852" t="str">
            <v>01010100</v>
          </cell>
        </row>
        <row r="1853">
          <cell r="C1853">
            <v>0</v>
          </cell>
          <cell r="E1853" t="str">
            <v>40702810409000000514</v>
          </cell>
          <cell r="G1853" t="str">
            <v>02020400</v>
          </cell>
        </row>
        <row r="1854">
          <cell r="C1854">
            <v>0</v>
          </cell>
          <cell r="E1854" t="str">
            <v>40702810409000000514</v>
          </cell>
          <cell r="G1854" t="str">
            <v>02020400</v>
          </cell>
        </row>
        <row r="1855">
          <cell r="C1855">
            <v>0</v>
          </cell>
          <cell r="E1855" t="str">
            <v>40702810409000000514</v>
          </cell>
          <cell r="G1855" t="str">
            <v>02020400</v>
          </cell>
        </row>
        <row r="1856">
          <cell r="C1856">
            <v>0</v>
          </cell>
          <cell r="E1856" t="str">
            <v>50</v>
          </cell>
          <cell r="G1856" t="str">
            <v>01010100</v>
          </cell>
        </row>
        <row r="1857">
          <cell r="C1857">
            <v>0</v>
          </cell>
          <cell r="E1857" t="str">
            <v>50</v>
          </cell>
          <cell r="G1857" t="str">
            <v>01010100</v>
          </cell>
        </row>
        <row r="1858">
          <cell r="C1858">
            <v>0</v>
          </cell>
          <cell r="E1858" t="str">
            <v>50</v>
          </cell>
          <cell r="G1858" t="str">
            <v>01010100</v>
          </cell>
        </row>
        <row r="1859">
          <cell r="C1859">
            <v>0</v>
          </cell>
          <cell r="E1859" t="str">
            <v>50</v>
          </cell>
          <cell r="G1859" t="str">
            <v>01010100</v>
          </cell>
        </row>
        <row r="1860">
          <cell r="C1860">
            <v>0</v>
          </cell>
          <cell r="E1860" t="str">
            <v>50</v>
          </cell>
          <cell r="G1860" t="str">
            <v>02020700</v>
          </cell>
        </row>
        <row r="1861">
          <cell r="C1861">
            <v>0</v>
          </cell>
          <cell r="E1861" t="str">
            <v>50</v>
          </cell>
          <cell r="G1861" t="str">
            <v>02020400</v>
          </cell>
        </row>
        <row r="1862">
          <cell r="C1862">
            <v>0</v>
          </cell>
          <cell r="E1862" t="str">
            <v>40702810600000002498</v>
          </cell>
          <cell r="G1862" t="str">
            <v>01010100</v>
          </cell>
        </row>
        <row r="1863">
          <cell r="C1863">
            <v>0</v>
          </cell>
          <cell r="E1863" t="str">
            <v>40702810460270100736</v>
          </cell>
          <cell r="G1863" t="str">
            <v>01010100</v>
          </cell>
        </row>
        <row r="1864">
          <cell r="C1864">
            <v>0</v>
          </cell>
          <cell r="E1864" t="str">
            <v>40702810460270100736</v>
          </cell>
          <cell r="G1864" t="str">
            <v>01010100</v>
          </cell>
        </row>
        <row r="1865">
          <cell r="C1865">
            <v>0</v>
          </cell>
          <cell r="E1865" t="str">
            <v>40702810460270100736</v>
          </cell>
          <cell r="G1865" t="str">
            <v>01010100</v>
          </cell>
        </row>
        <row r="1866">
          <cell r="C1866">
            <v>0</v>
          </cell>
          <cell r="E1866" t="str">
            <v>40702810409000000514</v>
          </cell>
          <cell r="G1866" t="str">
            <v>02020200</v>
          </cell>
        </row>
        <row r="1867">
          <cell r="C1867">
            <v>0</v>
          </cell>
          <cell r="E1867" t="str">
            <v>40702810409000000514</v>
          </cell>
          <cell r="G1867" t="str">
            <v>01010100</v>
          </cell>
        </row>
        <row r="1868">
          <cell r="C1868">
            <v>0</v>
          </cell>
          <cell r="E1868" t="str">
            <v>40702810409000000514</v>
          </cell>
          <cell r="G1868" t="str">
            <v>01010100</v>
          </cell>
        </row>
        <row r="1869">
          <cell r="C1869">
            <v>0</v>
          </cell>
          <cell r="E1869" t="str">
            <v>40702810409000000514</v>
          </cell>
          <cell r="G1869" t="str">
            <v>01010100</v>
          </cell>
        </row>
        <row r="1870">
          <cell r="C1870">
            <v>0</v>
          </cell>
          <cell r="E1870" t="str">
            <v>40702810409000000514</v>
          </cell>
          <cell r="G1870" t="str">
            <v>01010100</v>
          </cell>
        </row>
        <row r="1871">
          <cell r="C1871">
            <v>0</v>
          </cell>
          <cell r="E1871" t="str">
            <v>40702810409000000514</v>
          </cell>
          <cell r="G1871" t="str">
            <v>02020200</v>
          </cell>
        </row>
        <row r="1872">
          <cell r="C1872">
            <v>0</v>
          </cell>
          <cell r="E1872" t="str">
            <v>40702810409000000514</v>
          </cell>
          <cell r="G1872" t="str">
            <v>02020200</v>
          </cell>
        </row>
        <row r="1873">
          <cell r="C1873">
            <v>0</v>
          </cell>
          <cell r="E1873" t="str">
            <v>50</v>
          </cell>
          <cell r="G1873" t="str">
            <v>01010100</v>
          </cell>
        </row>
        <row r="1874">
          <cell r="C1874">
            <v>0</v>
          </cell>
          <cell r="E1874" t="str">
            <v>50</v>
          </cell>
          <cell r="G1874" t="str">
            <v>01010100</v>
          </cell>
        </row>
        <row r="1875">
          <cell r="C1875">
            <v>0</v>
          </cell>
          <cell r="E1875" t="str">
            <v>50</v>
          </cell>
          <cell r="G1875" t="str">
            <v>01010100</v>
          </cell>
        </row>
        <row r="1876">
          <cell r="C1876">
            <v>0</v>
          </cell>
          <cell r="E1876" t="str">
            <v>50</v>
          </cell>
          <cell r="G1876" t="str">
            <v>01010100</v>
          </cell>
        </row>
        <row r="1877">
          <cell r="C1877">
            <v>0</v>
          </cell>
          <cell r="E1877" t="str">
            <v>50</v>
          </cell>
          <cell r="G1877" t="str">
            <v>02020400</v>
          </cell>
        </row>
        <row r="1878">
          <cell r="C1878">
            <v>0</v>
          </cell>
          <cell r="E1878" t="str">
            <v>40702810460270100736</v>
          </cell>
          <cell r="G1878" t="str">
            <v>01020202</v>
          </cell>
        </row>
        <row r="1879">
          <cell r="C1879">
            <v>0</v>
          </cell>
          <cell r="E1879" t="str">
            <v>40702810460270100736</v>
          </cell>
          <cell r="G1879" t="str">
            <v>01010100</v>
          </cell>
        </row>
        <row r="1880">
          <cell r="C1880">
            <v>0</v>
          </cell>
          <cell r="E1880" t="str">
            <v>40702810460270100736</v>
          </cell>
          <cell r="G1880" t="str">
            <v>01010100</v>
          </cell>
        </row>
        <row r="1881">
          <cell r="C1881">
            <v>0</v>
          </cell>
          <cell r="E1881" t="str">
            <v>40702810460270100736</v>
          </cell>
          <cell r="G1881" t="str">
            <v>01010100</v>
          </cell>
        </row>
        <row r="1882">
          <cell r="C1882">
            <v>0</v>
          </cell>
          <cell r="E1882" t="str">
            <v>40702810409000000514</v>
          </cell>
          <cell r="G1882" t="str">
            <v>01020202</v>
          </cell>
        </row>
        <row r="1883">
          <cell r="C1883">
            <v>0</v>
          </cell>
          <cell r="E1883" t="str">
            <v>40702810409000000514</v>
          </cell>
          <cell r="G1883" t="str">
            <v>01020202</v>
          </cell>
        </row>
        <row r="1884">
          <cell r="C1884">
            <v>0</v>
          </cell>
          <cell r="E1884" t="str">
            <v>40702810409000000514</v>
          </cell>
          <cell r="G1884" t="str">
            <v>01010201</v>
          </cell>
        </row>
        <row r="1885">
          <cell r="C1885">
            <v>0</v>
          </cell>
          <cell r="E1885" t="str">
            <v>40702810409000000514</v>
          </cell>
          <cell r="G1885" t="str">
            <v>01010201</v>
          </cell>
        </row>
        <row r="1886">
          <cell r="C1886">
            <v>0</v>
          </cell>
          <cell r="E1886" t="str">
            <v>40702810409000000514</v>
          </cell>
          <cell r="G1886" t="str">
            <v>01010100</v>
          </cell>
        </row>
        <row r="1887">
          <cell r="C1887">
            <v>0</v>
          </cell>
          <cell r="E1887" t="str">
            <v>40702810409000000514</v>
          </cell>
          <cell r="G1887" t="str">
            <v>01010100</v>
          </cell>
        </row>
        <row r="1888">
          <cell r="C1888">
            <v>0</v>
          </cell>
          <cell r="E1888" t="str">
            <v>40702810409000000514</v>
          </cell>
          <cell r="G1888" t="str">
            <v>01010100</v>
          </cell>
        </row>
        <row r="1889">
          <cell r="C1889">
            <v>0</v>
          </cell>
          <cell r="E1889" t="str">
            <v>40702810409000000514</v>
          </cell>
          <cell r="G1889" t="str">
            <v>02020700</v>
          </cell>
        </row>
        <row r="1890">
          <cell r="C1890">
            <v>0</v>
          </cell>
          <cell r="E1890" t="str">
            <v>40702810409000000514</v>
          </cell>
          <cell r="G1890" t="str">
            <v>02020400</v>
          </cell>
        </row>
        <row r="1891">
          <cell r="C1891">
            <v>0</v>
          </cell>
          <cell r="E1891" t="str">
            <v>40702810409000000514</v>
          </cell>
          <cell r="G1891" t="str">
            <v>02020400</v>
          </cell>
        </row>
        <row r="1892">
          <cell r="C1892">
            <v>0</v>
          </cell>
          <cell r="E1892" t="str">
            <v>40702810409000000514</v>
          </cell>
          <cell r="G1892" t="str">
            <v>02020400</v>
          </cell>
        </row>
        <row r="1893">
          <cell r="C1893">
            <v>0</v>
          </cell>
          <cell r="E1893" t="str">
            <v>40702810409000000514</v>
          </cell>
          <cell r="G1893" t="str">
            <v>02020200</v>
          </cell>
        </row>
        <row r="1894">
          <cell r="C1894">
            <v>0</v>
          </cell>
          <cell r="E1894" t="str">
            <v>40702810409000000514</v>
          </cell>
          <cell r="G1894" t="str">
            <v>02020200</v>
          </cell>
        </row>
        <row r="1895">
          <cell r="C1895">
            <v>0</v>
          </cell>
          <cell r="E1895" t="str">
            <v>50</v>
          </cell>
          <cell r="G1895" t="str">
            <v>01010100</v>
          </cell>
        </row>
        <row r="1896">
          <cell r="C1896">
            <v>0</v>
          </cell>
          <cell r="E1896" t="str">
            <v>50</v>
          </cell>
          <cell r="G1896" t="str">
            <v>01010100</v>
          </cell>
        </row>
        <row r="1897">
          <cell r="C1897">
            <v>0</v>
          </cell>
          <cell r="E1897" t="str">
            <v>50</v>
          </cell>
          <cell r="G1897" t="str">
            <v>01010100</v>
          </cell>
        </row>
        <row r="1898">
          <cell r="C1898">
            <v>0</v>
          </cell>
          <cell r="E1898" t="str">
            <v>50</v>
          </cell>
          <cell r="G1898" t="str">
            <v>02020400</v>
          </cell>
        </row>
        <row r="1899">
          <cell r="C1899">
            <v>0</v>
          </cell>
          <cell r="E1899" t="str">
            <v>50</v>
          </cell>
          <cell r="G1899" t="str">
            <v>02020100</v>
          </cell>
        </row>
        <row r="1900">
          <cell r="C1900">
            <v>0</v>
          </cell>
          <cell r="E1900" t="str">
            <v>50</v>
          </cell>
          <cell r="G1900" t="str">
            <v>05010000</v>
          </cell>
        </row>
        <row r="1901">
          <cell r="C1901">
            <v>0</v>
          </cell>
          <cell r="E1901" t="str">
            <v>40702810460270100736</v>
          </cell>
          <cell r="G1901" t="str">
            <v>01010100</v>
          </cell>
        </row>
        <row r="1902">
          <cell r="C1902">
            <v>0</v>
          </cell>
          <cell r="E1902" t="str">
            <v>40702810460270100736</v>
          </cell>
          <cell r="G1902" t="str">
            <v>01010100</v>
          </cell>
        </row>
        <row r="1903">
          <cell r="C1903">
            <v>0</v>
          </cell>
          <cell r="E1903" t="str">
            <v>40702810460270100736</v>
          </cell>
          <cell r="G1903" t="str">
            <v>01010100</v>
          </cell>
        </row>
        <row r="1904">
          <cell r="C1904">
            <v>0</v>
          </cell>
          <cell r="E1904" t="str">
            <v>40702810460270100736</v>
          </cell>
          <cell r="G1904" t="str">
            <v>02020200</v>
          </cell>
        </row>
        <row r="1905">
          <cell r="C1905">
            <v>0</v>
          </cell>
          <cell r="E1905" t="str">
            <v>40702810460270100736</v>
          </cell>
          <cell r="G1905" t="str">
            <v>02020200</v>
          </cell>
        </row>
        <row r="1906">
          <cell r="C1906">
            <v>0</v>
          </cell>
          <cell r="E1906" t="str">
            <v>40702810460270100736</v>
          </cell>
          <cell r="G1906" t="str">
            <v>02020200</v>
          </cell>
        </row>
        <row r="1907">
          <cell r="C1907">
            <v>0</v>
          </cell>
          <cell r="E1907" t="str">
            <v>40702810409000000514</v>
          </cell>
          <cell r="G1907" t="str">
            <v>01010202</v>
          </cell>
        </row>
        <row r="1908">
          <cell r="C1908">
            <v>0</v>
          </cell>
          <cell r="E1908" t="str">
            <v>40702810409000000514</v>
          </cell>
          <cell r="G1908" t="str">
            <v>01010100</v>
          </cell>
        </row>
        <row r="1909">
          <cell r="C1909">
            <v>0</v>
          </cell>
          <cell r="E1909" t="str">
            <v>40702810409000000514</v>
          </cell>
          <cell r="G1909" t="str">
            <v>01010100</v>
          </cell>
        </row>
        <row r="1910">
          <cell r="C1910">
            <v>0</v>
          </cell>
          <cell r="E1910" t="str">
            <v>40702810409000000514</v>
          </cell>
          <cell r="G1910" t="str">
            <v>01010100</v>
          </cell>
        </row>
        <row r="1911">
          <cell r="C1911">
            <v>0</v>
          </cell>
          <cell r="E1911" t="str">
            <v>40702810409000000514</v>
          </cell>
          <cell r="G1911" t="str">
            <v>02020500</v>
          </cell>
        </row>
        <row r="1912">
          <cell r="C1912">
            <v>0</v>
          </cell>
          <cell r="E1912" t="str">
            <v>40702810409000000514</v>
          </cell>
          <cell r="G1912" t="str">
            <v>02020400</v>
          </cell>
        </row>
        <row r="1913">
          <cell r="C1913">
            <v>0</v>
          </cell>
          <cell r="E1913" t="str">
            <v>40702810409000000514</v>
          </cell>
          <cell r="G1913" t="str">
            <v>02020400</v>
          </cell>
        </row>
        <row r="1914">
          <cell r="C1914">
            <v>0</v>
          </cell>
          <cell r="E1914" t="str">
            <v>40702810409000000514</v>
          </cell>
          <cell r="G1914" t="str">
            <v>02020400</v>
          </cell>
        </row>
        <row r="1915">
          <cell r="C1915">
            <v>0</v>
          </cell>
          <cell r="E1915" t="str">
            <v>50</v>
          </cell>
          <cell r="G1915" t="str">
            <v>01010100</v>
          </cell>
        </row>
        <row r="1916">
          <cell r="C1916">
            <v>0</v>
          </cell>
          <cell r="E1916" t="str">
            <v>50</v>
          </cell>
          <cell r="G1916" t="str">
            <v>01010100</v>
          </cell>
        </row>
        <row r="1917">
          <cell r="C1917">
            <v>0</v>
          </cell>
          <cell r="E1917" t="str">
            <v>50</v>
          </cell>
          <cell r="G1917" t="str">
            <v>01010100</v>
          </cell>
        </row>
        <row r="1918">
          <cell r="C1918">
            <v>0</v>
          </cell>
          <cell r="E1918" t="str">
            <v>50</v>
          </cell>
          <cell r="G1918" t="str">
            <v>01010100</v>
          </cell>
        </row>
        <row r="1919">
          <cell r="C1919">
            <v>0</v>
          </cell>
          <cell r="E1919" t="str">
            <v>40702810460270100736</v>
          </cell>
          <cell r="G1919" t="str">
            <v>01010100</v>
          </cell>
        </row>
        <row r="1920">
          <cell r="C1920">
            <v>0</v>
          </cell>
          <cell r="E1920" t="str">
            <v>40702810460270100736</v>
          </cell>
          <cell r="G1920" t="str">
            <v>01010100</v>
          </cell>
        </row>
        <row r="1921">
          <cell r="C1921">
            <v>0</v>
          </cell>
          <cell r="E1921" t="str">
            <v>40702810460270100736</v>
          </cell>
          <cell r="G1921" t="str">
            <v>01010100</v>
          </cell>
        </row>
        <row r="1922">
          <cell r="C1922">
            <v>0</v>
          </cell>
          <cell r="E1922" t="str">
            <v>40702810460270100736</v>
          </cell>
          <cell r="G1922" t="str">
            <v>02020200</v>
          </cell>
        </row>
        <row r="1923">
          <cell r="C1923">
            <v>0</v>
          </cell>
          <cell r="E1923" t="str">
            <v>40702810460270100736</v>
          </cell>
          <cell r="G1923" t="str">
            <v>02020200</v>
          </cell>
        </row>
        <row r="1924">
          <cell r="C1924">
            <v>0</v>
          </cell>
          <cell r="E1924" t="str">
            <v>40702810460270100736</v>
          </cell>
          <cell r="G1924" t="str">
            <v>02020200</v>
          </cell>
        </row>
        <row r="1925">
          <cell r="C1925">
            <v>0</v>
          </cell>
          <cell r="E1925" t="str">
            <v>40702810409000000514</v>
          </cell>
          <cell r="G1925" t="str">
            <v>02021500</v>
          </cell>
        </row>
        <row r="1926">
          <cell r="C1926">
            <v>0</v>
          </cell>
          <cell r="E1926" t="str">
            <v>40702810409000000514</v>
          </cell>
          <cell r="G1926" t="str">
            <v>02021500</v>
          </cell>
        </row>
        <row r="1927">
          <cell r="C1927">
            <v>0</v>
          </cell>
          <cell r="E1927" t="str">
            <v>40702810409000000514</v>
          </cell>
          <cell r="G1927" t="str">
            <v>01010100</v>
          </cell>
        </row>
        <row r="1928">
          <cell r="C1928">
            <v>0</v>
          </cell>
          <cell r="E1928" t="str">
            <v>40702810409000000514</v>
          </cell>
          <cell r="G1928" t="str">
            <v>01010100</v>
          </cell>
        </row>
        <row r="1929">
          <cell r="C1929">
            <v>0</v>
          </cell>
          <cell r="E1929" t="str">
            <v>40702810409000000514</v>
          </cell>
          <cell r="G1929" t="str">
            <v>02020400</v>
          </cell>
        </row>
        <row r="1930">
          <cell r="C1930">
            <v>0</v>
          </cell>
          <cell r="E1930" t="str">
            <v>40702810409000000514</v>
          </cell>
          <cell r="G1930" t="str">
            <v>02020400</v>
          </cell>
        </row>
        <row r="1931">
          <cell r="C1931">
            <v>0</v>
          </cell>
          <cell r="E1931" t="str">
            <v>40702810409000000514</v>
          </cell>
          <cell r="G1931" t="str">
            <v>02020400</v>
          </cell>
        </row>
        <row r="1932">
          <cell r="C1932">
            <v>0</v>
          </cell>
          <cell r="E1932" t="str">
            <v>40702810409000000514</v>
          </cell>
          <cell r="G1932" t="str">
            <v>02020200</v>
          </cell>
        </row>
        <row r="1933">
          <cell r="C1933">
            <v>0</v>
          </cell>
          <cell r="E1933" t="str">
            <v>40702810409000000514</v>
          </cell>
          <cell r="G1933" t="str">
            <v>02020200</v>
          </cell>
        </row>
        <row r="1934">
          <cell r="C1934">
            <v>0</v>
          </cell>
          <cell r="E1934" t="str">
            <v>40702810409000000514</v>
          </cell>
          <cell r="G1934" t="str">
            <v>05020000</v>
          </cell>
        </row>
        <row r="1935">
          <cell r="C1935">
            <v>0</v>
          </cell>
          <cell r="E1935" t="str">
            <v>50</v>
          </cell>
          <cell r="G1935" t="str">
            <v>01010100</v>
          </cell>
        </row>
        <row r="1936">
          <cell r="C1936">
            <v>0</v>
          </cell>
          <cell r="E1936" t="str">
            <v>50</v>
          </cell>
          <cell r="G1936" t="str">
            <v>01010100</v>
          </cell>
        </row>
        <row r="1937">
          <cell r="C1937">
            <v>0</v>
          </cell>
          <cell r="E1937" t="str">
            <v>50</v>
          </cell>
          <cell r="G1937" t="str">
            <v>01010100</v>
          </cell>
        </row>
        <row r="1938">
          <cell r="C1938">
            <v>0</v>
          </cell>
          <cell r="E1938" t="str">
            <v>50</v>
          </cell>
          <cell r="G1938" t="str">
            <v>01010100</v>
          </cell>
        </row>
        <row r="1939">
          <cell r="C1939">
            <v>0</v>
          </cell>
          <cell r="E1939" t="str">
            <v>50</v>
          </cell>
          <cell r="G1939" t="str">
            <v>02020400</v>
          </cell>
        </row>
        <row r="1940">
          <cell r="C1940">
            <v>0</v>
          </cell>
          <cell r="E1940" t="str">
            <v>50</v>
          </cell>
          <cell r="G1940" t="str">
            <v>05010000</v>
          </cell>
        </row>
        <row r="1941">
          <cell r="C1941">
            <v>0</v>
          </cell>
          <cell r="E1941" t="str">
            <v>40702810460270100736</v>
          </cell>
          <cell r="G1941" t="str">
            <v>01010100</v>
          </cell>
        </row>
        <row r="1942">
          <cell r="C1942">
            <v>0</v>
          </cell>
          <cell r="E1942" t="str">
            <v>40702810460270100736</v>
          </cell>
          <cell r="G1942" t="str">
            <v>01010100</v>
          </cell>
        </row>
        <row r="1943">
          <cell r="C1943">
            <v>0</v>
          </cell>
          <cell r="E1943" t="str">
            <v>40702810460270100736</v>
          </cell>
          <cell r="G1943" t="str">
            <v>01010100</v>
          </cell>
        </row>
        <row r="1944">
          <cell r="C1944">
            <v>0</v>
          </cell>
          <cell r="E1944" t="str">
            <v>40702810460270100736</v>
          </cell>
          <cell r="G1944" t="str">
            <v>03030000</v>
          </cell>
        </row>
        <row r="1945">
          <cell r="C1945">
            <v>0</v>
          </cell>
          <cell r="E1945" t="str">
            <v>40702810409000000514</v>
          </cell>
          <cell r="G1945" t="str">
            <v>01010100</v>
          </cell>
        </row>
        <row r="1946">
          <cell r="C1946">
            <v>0</v>
          </cell>
          <cell r="E1946" t="str">
            <v>40702810409000000514</v>
          </cell>
          <cell r="G1946" t="str">
            <v>01010100</v>
          </cell>
        </row>
        <row r="1947">
          <cell r="C1947">
            <v>0</v>
          </cell>
          <cell r="E1947" t="str">
            <v>40702810409000000514</v>
          </cell>
          <cell r="G1947" t="str">
            <v>01010100</v>
          </cell>
        </row>
        <row r="1948">
          <cell r="C1948">
            <v>0</v>
          </cell>
          <cell r="E1948" t="str">
            <v>40702810409000000514</v>
          </cell>
          <cell r="G1948" t="str">
            <v>02020400</v>
          </cell>
        </row>
        <row r="1949">
          <cell r="C1949">
            <v>0</v>
          </cell>
          <cell r="E1949" t="str">
            <v>40702810409000000514</v>
          </cell>
          <cell r="G1949" t="str">
            <v>02020400</v>
          </cell>
        </row>
        <row r="1950">
          <cell r="C1950">
            <v>0</v>
          </cell>
          <cell r="E1950" t="str">
            <v>40702810409000000514</v>
          </cell>
          <cell r="G1950" t="str">
            <v>02020400</v>
          </cell>
        </row>
        <row r="1951">
          <cell r="C1951">
            <v>0</v>
          </cell>
          <cell r="E1951" t="str">
            <v>40702810409000000514</v>
          </cell>
          <cell r="G1951" t="str">
            <v>02020200</v>
          </cell>
        </row>
        <row r="1952">
          <cell r="C1952">
            <v>0</v>
          </cell>
          <cell r="E1952" t="str">
            <v>40702810409000000514</v>
          </cell>
          <cell r="G1952" t="str">
            <v>02020200</v>
          </cell>
        </row>
        <row r="1953">
          <cell r="C1953">
            <v>0</v>
          </cell>
          <cell r="E1953" t="str">
            <v>40702810409000000514</v>
          </cell>
          <cell r="G1953" t="str">
            <v>02020200</v>
          </cell>
        </row>
        <row r="1954">
          <cell r="C1954">
            <v>0</v>
          </cell>
          <cell r="E1954" t="str">
            <v>40702810409000000514</v>
          </cell>
          <cell r="G1954" t="str">
            <v>02020200</v>
          </cell>
        </row>
        <row r="1955">
          <cell r="C1955">
            <v>0</v>
          </cell>
          <cell r="E1955" t="str">
            <v>40702810409000000514</v>
          </cell>
          <cell r="G1955" t="str">
            <v>02020200</v>
          </cell>
        </row>
        <row r="1956">
          <cell r="C1956">
            <v>0</v>
          </cell>
          <cell r="E1956" t="str">
            <v>50</v>
          </cell>
          <cell r="G1956" t="str">
            <v>02020400</v>
          </cell>
        </row>
        <row r="1957">
          <cell r="C1957">
            <v>0</v>
          </cell>
          <cell r="E1957" t="str">
            <v>50</v>
          </cell>
          <cell r="G1957" t="str">
            <v>02020400</v>
          </cell>
        </row>
        <row r="1958">
          <cell r="C1958">
            <v>0</v>
          </cell>
          <cell r="E1958" t="str">
            <v>50</v>
          </cell>
          <cell r="G1958" t="str">
            <v>02020400</v>
          </cell>
        </row>
        <row r="1959">
          <cell r="C1959">
            <v>0</v>
          </cell>
          <cell r="E1959" t="str">
            <v>50</v>
          </cell>
          <cell r="G1959" t="str">
            <v>01010100</v>
          </cell>
        </row>
        <row r="1960">
          <cell r="C1960">
            <v>0</v>
          </cell>
          <cell r="E1960" t="str">
            <v>50</v>
          </cell>
          <cell r="G1960" t="str">
            <v>01010100</v>
          </cell>
        </row>
        <row r="1961">
          <cell r="C1961">
            <v>0</v>
          </cell>
          <cell r="E1961" t="str">
            <v>50</v>
          </cell>
          <cell r="G1961" t="str">
            <v>01010100</v>
          </cell>
        </row>
        <row r="1962">
          <cell r="C1962">
            <v>0</v>
          </cell>
          <cell r="E1962" t="str">
            <v>40702810409000000514</v>
          </cell>
          <cell r="G1962" t="str">
            <v>02020200</v>
          </cell>
        </row>
        <row r="1963">
          <cell r="C1963">
            <v>0</v>
          </cell>
          <cell r="E1963" t="str">
            <v>40702810409000000514</v>
          </cell>
          <cell r="G1963" t="str">
            <v>02020200</v>
          </cell>
        </row>
        <row r="1964">
          <cell r="C1964">
            <v>0</v>
          </cell>
          <cell r="E1964" t="str">
            <v>40702810409000000514</v>
          </cell>
          <cell r="G1964" t="str">
            <v>02010000</v>
          </cell>
        </row>
        <row r="1965">
          <cell r="C1965">
            <v>0</v>
          </cell>
          <cell r="E1965" t="str">
            <v>40702810409000000514</v>
          </cell>
          <cell r="G1965" t="str">
            <v>02020400</v>
          </cell>
        </row>
        <row r="1966">
          <cell r="C1966">
            <v>0</v>
          </cell>
          <cell r="E1966" t="str">
            <v>40702810409000000514</v>
          </cell>
          <cell r="G1966" t="str">
            <v>02020200</v>
          </cell>
        </row>
        <row r="1967">
          <cell r="C1967">
            <v>0</v>
          </cell>
          <cell r="E1967" t="str">
            <v>40702810409000000514</v>
          </cell>
          <cell r="G1967" t="str">
            <v>01010100</v>
          </cell>
        </row>
        <row r="1968">
          <cell r="C1968">
            <v>0</v>
          </cell>
          <cell r="E1968" t="str">
            <v>40702810460270100736</v>
          </cell>
          <cell r="G1968" t="str">
            <v>02020200</v>
          </cell>
        </row>
        <row r="1969">
          <cell r="C1969">
            <v>0</v>
          </cell>
          <cell r="E1969" t="str">
            <v>40702810460270100736</v>
          </cell>
          <cell r="G1969" t="str">
            <v>01010100</v>
          </cell>
        </row>
        <row r="1970">
          <cell r="C1970">
            <v>0</v>
          </cell>
          <cell r="E1970" t="str">
            <v>40702810460270100736</v>
          </cell>
          <cell r="G1970" t="str">
            <v>01010100</v>
          </cell>
        </row>
        <row r="1971">
          <cell r="C1971">
            <v>0</v>
          </cell>
          <cell r="E1971" t="str">
            <v>40702810460270100736</v>
          </cell>
          <cell r="G1971" t="str">
            <v>01010100</v>
          </cell>
        </row>
        <row r="1972">
          <cell r="C1972">
            <v>0</v>
          </cell>
          <cell r="E1972" t="str">
            <v>50</v>
          </cell>
          <cell r="G1972" t="str">
            <v>01010100</v>
          </cell>
        </row>
        <row r="1973">
          <cell r="C1973">
            <v>0</v>
          </cell>
          <cell r="E1973" t="str">
            <v>50</v>
          </cell>
          <cell r="G1973" t="str">
            <v>01010100</v>
          </cell>
        </row>
        <row r="1974">
          <cell r="C1974">
            <v>0</v>
          </cell>
          <cell r="E1974" t="str">
            <v>50</v>
          </cell>
          <cell r="G1974" t="str">
            <v>01010100</v>
          </cell>
        </row>
        <row r="1975">
          <cell r="C1975">
            <v>0</v>
          </cell>
          <cell r="E1975" t="str">
            <v>50</v>
          </cell>
          <cell r="G1975" t="str">
            <v>02020400</v>
          </cell>
        </row>
        <row r="1976">
          <cell r="C1976">
            <v>0</v>
          </cell>
          <cell r="E1976" t="str">
            <v>50</v>
          </cell>
          <cell r="G1976" t="str">
            <v>02020200</v>
          </cell>
        </row>
        <row r="1977">
          <cell r="C1977">
            <v>0</v>
          </cell>
          <cell r="E1977" t="str">
            <v>40702810460270100736</v>
          </cell>
          <cell r="G1977" t="str">
            <v>01010100</v>
          </cell>
        </row>
        <row r="1978">
          <cell r="C1978">
            <v>0</v>
          </cell>
          <cell r="E1978" t="str">
            <v>40702810460270100736</v>
          </cell>
          <cell r="G1978" t="str">
            <v>01010100</v>
          </cell>
        </row>
        <row r="1979">
          <cell r="C1979">
            <v>0</v>
          </cell>
          <cell r="E1979" t="str">
            <v>40702810460270100736</v>
          </cell>
          <cell r="G1979" t="str">
            <v>01010100</v>
          </cell>
        </row>
        <row r="1980">
          <cell r="C1980">
            <v>0</v>
          </cell>
          <cell r="E1980" t="str">
            <v>40702810460270100736</v>
          </cell>
          <cell r="G1980" t="str">
            <v>03030000</v>
          </cell>
        </row>
        <row r="1981">
          <cell r="C1981">
            <v>0</v>
          </cell>
          <cell r="E1981" t="str">
            <v>40702810460270100736</v>
          </cell>
          <cell r="G1981" t="str">
            <v>02020200</v>
          </cell>
        </row>
        <row r="1982">
          <cell r="C1982">
            <v>0</v>
          </cell>
          <cell r="E1982" t="str">
            <v>40702810460270100736</v>
          </cell>
          <cell r="G1982" t="str">
            <v>02020200</v>
          </cell>
        </row>
        <row r="1983">
          <cell r="C1983">
            <v>0</v>
          </cell>
          <cell r="E1983" t="str">
            <v>40702810409000000514</v>
          </cell>
          <cell r="G1983" t="str">
            <v>01010202</v>
          </cell>
        </row>
        <row r="1984">
          <cell r="C1984">
            <v>0</v>
          </cell>
          <cell r="E1984" t="str">
            <v>40702810409000000514</v>
          </cell>
          <cell r="G1984" t="str">
            <v>01010201</v>
          </cell>
        </row>
        <row r="1985">
          <cell r="C1985">
            <v>0</v>
          </cell>
          <cell r="E1985" t="str">
            <v>40702810409000000514</v>
          </cell>
          <cell r="G1985" t="str">
            <v>01010100</v>
          </cell>
        </row>
        <row r="1986">
          <cell r="C1986">
            <v>0</v>
          </cell>
          <cell r="E1986" t="str">
            <v>40702810409000000514</v>
          </cell>
          <cell r="G1986" t="str">
            <v>01010100</v>
          </cell>
        </row>
        <row r="1987">
          <cell r="C1987">
            <v>0</v>
          </cell>
          <cell r="E1987" t="str">
            <v>40702810409000000514</v>
          </cell>
          <cell r="G1987" t="str">
            <v>01010100</v>
          </cell>
        </row>
        <row r="1988">
          <cell r="C1988">
            <v>0</v>
          </cell>
          <cell r="E1988" t="str">
            <v>40702810409000000514</v>
          </cell>
          <cell r="G1988" t="str">
            <v>01010100</v>
          </cell>
        </row>
        <row r="1989">
          <cell r="C1989">
            <v>0</v>
          </cell>
          <cell r="E1989" t="str">
            <v>40702810409000000514</v>
          </cell>
          <cell r="G1989" t="str">
            <v>02020200</v>
          </cell>
        </row>
        <row r="1990">
          <cell r="C1990">
            <v>0</v>
          </cell>
          <cell r="E1990" t="str">
            <v>40702810409000000514</v>
          </cell>
          <cell r="G1990" t="str">
            <v>02020200</v>
          </cell>
        </row>
        <row r="1991">
          <cell r="C1991">
            <v>0</v>
          </cell>
          <cell r="E1991" t="str">
            <v>40702810409000000514</v>
          </cell>
          <cell r="G1991" t="str">
            <v>02020200</v>
          </cell>
        </row>
        <row r="1992">
          <cell r="C1992">
            <v>0</v>
          </cell>
          <cell r="E1992" t="str">
            <v>40702810409000000514</v>
          </cell>
          <cell r="G1992" t="str">
            <v>02020200</v>
          </cell>
        </row>
        <row r="1993">
          <cell r="C1993">
            <v>0</v>
          </cell>
          <cell r="E1993" t="str">
            <v>40702810409000000514</v>
          </cell>
          <cell r="G1993" t="str">
            <v>02020200</v>
          </cell>
        </row>
        <row r="1994">
          <cell r="C1994">
            <v>0</v>
          </cell>
          <cell r="E1994" t="str">
            <v>40702810409000000514</v>
          </cell>
          <cell r="G1994" t="str">
            <v>02020200</v>
          </cell>
        </row>
        <row r="1995">
          <cell r="C1995">
            <v>0</v>
          </cell>
          <cell r="E1995" t="str">
            <v>40702810409000000514</v>
          </cell>
          <cell r="G1995" t="str">
            <v>02020200</v>
          </cell>
        </row>
        <row r="1996">
          <cell r="C1996">
            <v>0</v>
          </cell>
          <cell r="E1996" t="str">
            <v>50</v>
          </cell>
          <cell r="G1996" t="str">
            <v>01010100</v>
          </cell>
        </row>
        <row r="1997">
          <cell r="C1997">
            <v>0</v>
          </cell>
          <cell r="E1997" t="str">
            <v>50</v>
          </cell>
          <cell r="G1997" t="str">
            <v>01010100</v>
          </cell>
        </row>
        <row r="1998">
          <cell r="C1998">
            <v>0</v>
          </cell>
          <cell r="E1998" t="str">
            <v>50</v>
          </cell>
          <cell r="G1998" t="str">
            <v>01010100</v>
          </cell>
        </row>
        <row r="1999">
          <cell r="C1999">
            <v>0</v>
          </cell>
          <cell r="E1999" t="str">
            <v>50</v>
          </cell>
          <cell r="G1999" t="str">
            <v>01010100</v>
          </cell>
        </row>
        <row r="2000">
          <cell r="C2000">
            <v>0</v>
          </cell>
          <cell r="E2000" t="str">
            <v>50</v>
          </cell>
          <cell r="G2000" t="str">
            <v>02020600</v>
          </cell>
        </row>
        <row r="2001">
          <cell r="C2001">
            <v>0</v>
          </cell>
          <cell r="E2001" t="str">
            <v>50</v>
          </cell>
          <cell r="G2001" t="str">
            <v>02020700</v>
          </cell>
        </row>
        <row r="2002">
          <cell r="C2002">
            <v>0</v>
          </cell>
          <cell r="E2002" t="str">
            <v>50</v>
          </cell>
          <cell r="G2002" t="str">
            <v>02020400</v>
          </cell>
        </row>
        <row r="2003">
          <cell r="C2003">
            <v>0</v>
          </cell>
          <cell r="E2003" t="str">
            <v>50</v>
          </cell>
          <cell r="G2003" t="str">
            <v>02020400</v>
          </cell>
        </row>
        <row r="2004">
          <cell r="C2004">
            <v>0</v>
          </cell>
          <cell r="E2004" t="str">
            <v>50</v>
          </cell>
          <cell r="G2004" t="str">
            <v>02020400</v>
          </cell>
        </row>
        <row r="2005">
          <cell r="C2005">
            <v>0</v>
          </cell>
          <cell r="E2005" t="str">
            <v>50</v>
          </cell>
          <cell r="G2005" t="str">
            <v>02020400</v>
          </cell>
        </row>
        <row r="2006">
          <cell r="C2006">
            <v>0</v>
          </cell>
          <cell r="E2006" t="str">
            <v>40702810460270100736</v>
          </cell>
          <cell r="G2006" t="str">
            <v>01010100</v>
          </cell>
        </row>
        <row r="2007">
          <cell r="C2007">
            <v>0</v>
          </cell>
          <cell r="E2007" t="str">
            <v>40702810460270100736</v>
          </cell>
          <cell r="G2007" t="str">
            <v>01010100</v>
          </cell>
        </row>
        <row r="2008">
          <cell r="C2008">
            <v>0</v>
          </cell>
          <cell r="E2008" t="str">
            <v>40702810460270100736</v>
          </cell>
          <cell r="G2008" t="str">
            <v>01010100</v>
          </cell>
        </row>
        <row r="2009">
          <cell r="C2009">
            <v>0</v>
          </cell>
          <cell r="E2009" t="str">
            <v>40702810460270100736</v>
          </cell>
          <cell r="G2009" t="str">
            <v>02020200</v>
          </cell>
        </row>
        <row r="2010">
          <cell r="C2010">
            <v>0</v>
          </cell>
          <cell r="E2010" t="str">
            <v>40702810409000000514</v>
          </cell>
          <cell r="G2010" t="str">
            <v>01010201</v>
          </cell>
        </row>
        <row r="2011">
          <cell r="C2011">
            <v>0</v>
          </cell>
          <cell r="E2011" t="str">
            <v>40702810409000000514</v>
          </cell>
          <cell r="G2011" t="str">
            <v>01010201</v>
          </cell>
        </row>
        <row r="2012">
          <cell r="C2012">
            <v>0</v>
          </cell>
          <cell r="E2012" t="str">
            <v>40702810409000000514</v>
          </cell>
          <cell r="G2012" t="str">
            <v>01010201</v>
          </cell>
        </row>
        <row r="2013">
          <cell r="C2013">
            <v>0</v>
          </cell>
          <cell r="E2013" t="str">
            <v>40702810409000000514</v>
          </cell>
          <cell r="G2013" t="str">
            <v>01010100</v>
          </cell>
        </row>
        <row r="2014">
          <cell r="C2014">
            <v>0</v>
          </cell>
          <cell r="E2014" t="str">
            <v>40702810409000000514</v>
          </cell>
          <cell r="G2014" t="str">
            <v>01010100</v>
          </cell>
        </row>
        <row r="2015">
          <cell r="C2015">
            <v>0</v>
          </cell>
          <cell r="E2015" t="str">
            <v>40702810409000000514</v>
          </cell>
          <cell r="G2015" t="str">
            <v>01010100</v>
          </cell>
        </row>
        <row r="2016">
          <cell r="C2016">
            <v>0</v>
          </cell>
          <cell r="E2016" t="str">
            <v>40702810409000000514</v>
          </cell>
          <cell r="G2016" t="str">
            <v>02020500</v>
          </cell>
        </row>
        <row r="2017">
          <cell r="C2017">
            <v>0</v>
          </cell>
          <cell r="E2017" t="str">
            <v>40702810409000000514</v>
          </cell>
          <cell r="G2017" t="str">
            <v>02020400</v>
          </cell>
        </row>
        <row r="2018">
          <cell r="C2018">
            <v>0</v>
          </cell>
          <cell r="E2018" t="str">
            <v>40702810409000000514</v>
          </cell>
          <cell r="G2018" t="str">
            <v>02020400</v>
          </cell>
        </row>
        <row r="2019">
          <cell r="C2019">
            <v>0</v>
          </cell>
          <cell r="E2019" t="str">
            <v>40702810409000000514</v>
          </cell>
          <cell r="G2019" t="str">
            <v>02020200</v>
          </cell>
        </row>
        <row r="2020">
          <cell r="C2020">
            <v>0</v>
          </cell>
          <cell r="E2020" t="str">
            <v>40702810409000000514</v>
          </cell>
          <cell r="G2020" t="str">
            <v>02020200</v>
          </cell>
        </row>
        <row r="2021">
          <cell r="C2021">
            <v>0</v>
          </cell>
          <cell r="E2021" t="str">
            <v>40702810409000000514</v>
          </cell>
          <cell r="G2021" t="str">
            <v>02020200</v>
          </cell>
        </row>
        <row r="2022">
          <cell r="C2022">
            <v>0</v>
          </cell>
          <cell r="E2022" t="str">
            <v>40702810409000000514</v>
          </cell>
          <cell r="G2022" t="str">
            <v>02020200</v>
          </cell>
        </row>
        <row r="2023">
          <cell r="C2023">
            <v>0</v>
          </cell>
          <cell r="E2023" t="str">
            <v>40702810409000000514</v>
          </cell>
          <cell r="G2023" t="str">
            <v>02020200</v>
          </cell>
        </row>
        <row r="2024">
          <cell r="C2024">
            <v>0</v>
          </cell>
          <cell r="E2024" t="str">
            <v>40702810409000000514</v>
          </cell>
          <cell r="G2024" t="str">
            <v>02020200</v>
          </cell>
        </row>
        <row r="2025">
          <cell r="C2025">
            <v>0</v>
          </cell>
          <cell r="E2025" t="str">
            <v>40702810409000000514</v>
          </cell>
          <cell r="G2025" t="str">
            <v>02020200</v>
          </cell>
        </row>
        <row r="2026">
          <cell r="C2026">
            <v>0</v>
          </cell>
          <cell r="E2026" t="str">
            <v>50</v>
          </cell>
          <cell r="G2026" t="str">
            <v>03050000</v>
          </cell>
        </row>
        <row r="2027">
          <cell r="C2027">
            <v>0</v>
          </cell>
          <cell r="E2027" t="str">
            <v>50</v>
          </cell>
          <cell r="G2027" t="str">
            <v>01010100</v>
          </cell>
        </row>
        <row r="2028">
          <cell r="C2028">
            <v>0</v>
          </cell>
          <cell r="E2028" t="str">
            <v>50</v>
          </cell>
          <cell r="G2028" t="str">
            <v>01010100</v>
          </cell>
        </row>
        <row r="2029">
          <cell r="C2029">
            <v>0</v>
          </cell>
          <cell r="E2029" t="str">
            <v>50</v>
          </cell>
          <cell r="G2029" t="str">
            <v>01010100</v>
          </cell>
        </row>
        <row r="2030">
          <cell r="C2030">
            <v>0</v>
          </cell>
          <cell r="E2030" t="str">
            <v>40702810460270100736</v>
          </cell>
          <cell r="G2030" t="str">
            <v>01010100</v>
          </cell>
        </row>
        <row r="2031">
          <cell r="C2031">
            <v>0</v>
          </cell>
          <cell r="E2031" t="str">
            <v>40702810460270100736</v>
          </cell>
          <cell r="G2031" t="str">
            <v>01010100</v>
          </cell>
        </row>
        <row r="2032">
          <cell r="C2032">
            <v>0</v>
          </cell>
          <cell r="E2032" t="str">
            <v>40702810460270100736</v>
          </cell>
          <cell r="G2032" t="str">
            <v>01010100</v>
          </cell>
        </row>
        <row r="2033">
          <cell r="C2033">
            <v>0</v>
          </cell>
          <cell r="E2033" t="str">
            <v>40702810460270100736</v>
          </cell>
          <cell r="G2033" t="str">
            <v>02020200</v>
          </cell>
        </row>
        <row r="2034">
          <cell r="C2034">
            <v>0</v>
          </cell>
          <cell r="E2034" t="str">
            <v>40702810460270100736</v>
          </cell>
          <cell r="G2034" t="str">
            <v>02020200</v>
          </cell>
        </row>
        <row r="2035">
          <cell r="C2035">
            <v>0</v>
          </cell>
          <cell r="E2035" t="str">
            <v>40702810460270100736</v>
          </cell>
          <cell r="G2035" t="str">
            <v>02020200</v>
          </cell>
        </row>
        <row r="2036">
          <cell r="C2036">
            <v>0</v>
          </cell>
          <cell r="E2036" t="str">
            <v>40702810409000000514</v>
          </cell>
          <cell r="G2036" t="str">
            <v>01010201</v>
          </cell>
        </row>
        <row r="2037">
          <cell r="C2037">
            <v>0</v>
          </cell>
          <cell r="E2037" t="str">
            <v>40702810409000000514</v>
          </cell>
          <cell r="G2037" t="str">
            <v>01010201</v>
          </cell>
        </row>
        <row r="2038">
          <cell r="C2038">
            <v>0</v>
          </cell>
          <cell r="E2038" t="str">
            <v>40702810409000000514</v>
          </cell>
          <cell r="G2038" t="str">
            <v>01010100</v>
          </cell>
        </row>
        <row r="2039">
          <cell r="C2039">
            <v>0</v>
          </cell>
          <cell r="E2039" t="str">
            <v>40702810409000000514</v>
          </cell>
          <cell r="G2039" t="str">
            <v>01010100</v>
          </cell>
        </row>
        <row r="2040">
          <cell r="C2040">
            <v>0</v>
          </cell>
          <cell r="E2040" t="str">
            <v>40702810409000000514</v>
          </cell>
          <cell r="G2040" t="str">
            <v>01010100</v>
          </cell>
        </row>
        <row r="2041">
          <cell r="C2041">
            <v>0</v>
          </cell>
          <cell r="E2041" t="str">
            <v>40702810409000000514</v>
          </cell>
          <cell r="G2041" t="str">
            <v>02020400</v>
          </cell>
        </row>
        <row r="2042">
          <cell r="C2042">
            <v>0</v>
          </cell>
          <cell r="E2042" t="str">
            <v>40702810409000000514</v>
          </cell>
          <cell r="G2042" t="str">
            <v>02020200</v>
          </cell>
        </row>
        <row r="2043">
          <cell r="C2043">
            <v>0</v>
          </cell>
          <cell r="E2043" t="str">
            <v>40702810409000000514</v>
          </cell>
          <cell r="G2043" t="str">
            <v>02020200</v>
          </cell>
        </row>
        <row r="2044">
          <cell r="C2044">
            <v>0</v>
          </cell>
          <cell r="E2044" t="str">
            <v>40702810409000000514</v>
          </cell>
          <cell r="G2044" t="str">
            <v>02020200</v>
          </cell>
        </row>
        <row r="2045">
          <cell r="C2045">
            <v>0</v>
          </cell>
          <cell r="E2045" t="str">
            <v>40702810409000000514</v>
          </cell>
          <cell r="G2045" t="str">
            <v>02020100</v>
          </cell>
        </row>
        <row r="2046">
          <cell r="C2046">
            <v>0</v>
          </cell>
          <cell r="E2046" t="str">
            <v>40702810409000000514</v>
          </cell>
          <cell r="G2046" t="str">
            <v>02020200</v>
          </cell>
        </row>
        <row r="2047">
          <cell r="C2047">
            <v>0</v>
          </cell>
          <cell r="E2047" t="str">
            <v>40702810409000000514</v>
          </cell>
          <cell r="G2047" t="str">
            <v>02020200</v>
          </cell>
        </row>
        <row r="2048">
          <cell r="C2048">
            <v>0</v>
          </cell>
          <cell r="E2048" t="str">
            <v>50</v>
          </cell>
          <cell r="G2048" t="str">
            <v>05010000</v>
          </cell>
        </row>
        <row r="2049">
          <cell r="C2049">
            <v>0</v>
          </cell>
          <cell r="E2049" t="str">
            <v>50</v>
          </cell>
          <cell r="G2049" t="str">
            <v>02020200</v>
          </cell>
        </row>
        <row r="2050">
          <cell r="C2050">
            <v>0</v>
          </cell>
          <cell r="E2050" t="str">
            <v>50</v>
          </cell>
          <cell r="G2050" t="str">
            <v>01010100</v>
          </cell>
        </row>
        <row r="2051">
          <cell r="C2051">
            <v>0</v>
          </cell>
          <cell r="E2051" t="str">
            <v>50</v>
          </cell>
          <cell r="G2051" t="str">
            <v>01010100</v>
          </cell>
        </row>
        <row r="2052">
          <cell r="C2052">
            <v>0</v>
          </cell>
          <cell r="E2052" t="str">
            <v>50</v>
          </cell>
          <cell r="G2052" t="str">
            <v>01010100</v>
          </cell>
        </row>
        <row r="2053">
          <cell r="C2053">
            <v>0</v>
          </cell>
          <cell r="E2053" t="str">
            <v>50</v>
          </cell>
          <cell r="G2053" t="str">
            <v>01010100</v>
          </cell>
        </row>
        <row r="2054">
          <cell r="C2054">
            <v>0</v>
          </cell>
          <cell r="E2054" t="str">
            <v>50</v>
          </cell>
          <cell r="G2054" t="str">
            <v>03050000</v>
          </cell>
        </row>
        <row r="2055">
          <cell r="C2055">
            <v>0</v>
          </cell>
          <cell r="E2055" t="str">
            <v>40702810460270100736</v>
          </cell>
          <cell r="G2055" t="str">
            <v>02020200</v>
          </cell>
        </row>
        <row r="2056">
          <cell r="C2056">
            <v>0</v>
          </cell>
          <cell r="E2056" t="str">
            <v>40702810460270100736</v>
          </cell>
          <cell r="G2056" t="str">
            <v>02020200</v>
          </cell>
        </row>
        <row r="2057">
          <cell r="C2057">
            <v>0</v>
          </cell>
          <cell r="E2057" t="str">
            <v>40702810460270100736</v>
          </cell>
          <cell r="G2057" t="str">
            <v>02020200</v>
          </cell>
        </row>
        <row r="2058">
          <cell r="C2058">
            <v>0</v>
          </cell>
          <cell r="E2058" t="str">
            <v>40702810460270100736</v>
          </cell>
          <cell r="G2058" t="str">
            <v>02020200</v>
          </cell>
        </row>
        <row r="2059">
          <cell r="C2059">
            <v>0</v>
          </cell>
          <cell r="E2059" t="str">
            <v>40702810460270100736</v>
          </cell>
          <cell r="G2059" t="str">
            <v>02020200</v>
          </cell>
        </row>
        <row r="2060">
          <cell r="C2060">
            <v>0</v>
          </cell>
          <cell r="E2060" t="str">
            <v>40702810460270100736</v>
          </cell>
          <cell r="G2060" t="str">
            <v>01010100</v>
          </cell>
        </row>
        <row r="2061">
          <cell r="C2061">
            <v>0</v>
          </cell>
          <cell r="E2061" t="str">
            <v>40702810460270100736</v>
          </cell>
          <cell r="G2061" t="str">
            <v>01010100</v>
          </cell>
        </row>
        <row r="2062">
          <cell r="C2062">
            <v>0</v>
          </cell>
          <cell r="E2062" t="str">
            <v>40702810460270100736</v>
          </cell>
          <cell r="G2062" t="str">
            <v>01010100</v>
          </cell>
        </row>
        <row r="2063">
          <cell r="C2063">
            <v>0</v>
          </cell>
          <cell r="E2063" t="str">
            <v>40702810409000000514</v>
          </cell>
          <cell r="G2063" t="str">
            <v>02020200</v>
          </cell>
        </row>
        <row r="2064">
          <cell r="C2064">
            <v>0</v>
          </cell>
          <cell r="E2064" t="str">
            <v>40702810409000000514</v>
          </cell>
          <cell r="G2064" t="str">
            <v>02020200</v>
          </cell>
        </row>
        <row r="2065">
          <cell r="C2065">
            <v>0</v>
          </cell>
          <cell r="E2065" t="str">
            <v>40702810409000000514</v>
          </cell>
          <cell r="G2065" t="str">
            <v>02021500</v>
          </cell>
        </row>
        <row r="2066">
          <cell r="C2066">
            <v>0</v>
          </cell>
          <cell r="E2066" t="str">
            <v>40702810409000000514</v>
          </cell>
          <cell r="G2066" t="str">
            <v>02020200</v>
          </cell>
        </row>
        <row r="2067">
          <cell r="C2067">
            <v>0</v>
          </cell>
          <cell r="E2067" t="str">
            <v>40702810409000000514</v>
          </cell>
          <cell r="G2067" t="str">
            <v>02020200</v>
          </cell>
        </row>
        <row r="2068">
          <cell r="C2068">
            <v>0</v>
          </cell>
          <cell r="E2068" t="str">
            <v>40702810409000000514</v>
          </cell>
          <cell r="G2068" t="str">
            <v>02020200</v>
          </cell>
        </row>
        <row r="2069">
          <cell r="C2069">
            <v>0</v>
          </cell>
          <cell r="E2069" t="str">
            <v>40702810409000000514</v>
          </cell>
          <cell r="G2069" t="str">
            <v>02020400</v>
          </cell>
        </row>
        <row r="2070">
          <cell r="C2070">
            <v>0</v>
          </cell>
          <cell r="E2070" t="str">
            <v>40702810409000000514</v>
          </cell>
          <cell r="G2070" t="str">
            <v>02020400</v>
          </cell>
        </row>
        <row r="2071">
          <cell r="C2071">
            <v>0</v>
          </cell>
          <cell r="E2071" t="str">
            <v>40702810409000000514</v>
          </cell>
          <cell r="G2071" t="str">
            <v>02020400</v>
          </cell>
        </row>
        <row r="2072">
          <cell r="C2072">
            <v>0</v>
          </cell>
          <cell r="E2072" t="str">
            <v>40702810409000000514</v>
          </cell>
          <cell r="G2072" t="str">
            <v>02020400</v>
          </cell>
        </row>
        <row r="2073">
          <cell r="C2073">
            <v>0</v>
          </cell>
          <cell r="E2073" t="str">
            <v>40702810409000000514</v>
          </cell>
          <cell r="G2073" t="str">
            <v>01010100</v>
          </cell>
        </row>
        <row r="2074">
          <cell r="C2074">
            <v>0</v>
          </cell>
          <cell r="E2074" t="str">
            <v>40702810409000000514</v>
          </cell>
          <cell r="G2074" t="str">
            <v>01010100</v>
          </cell>
        </row>
        <row r="2075">
          <cell r="C2075">
            <v>0</v>
          </cell>
          <cell r="E2075" t="str">
            <v>40702810409000000514</v>
          </cell>
          <cell r="G2075" t="str">
            <v>01010100</v>
          </cell>
        </row>
        <row r="2076">
          <cell r="C2076">
            <v>0</v>
          </cell>
          <cell r="E2076" t="str">
            <v>40702810409000000514</v>
          </cell>
          <cell r="G2076" t="str">
            <v>01010201</v>
          </cell>
        </row>
        <row r="2077">
          <cell r="C2077">
            <v>0</v>
          </cell>
          <cell r="E2077" t="str">
            <v>40702810409000000514</v>
          </cell>
          <cell r="G2077" t="str">
            <v>01010201</v>
          </cell>
        </row>
        <row r="2078">
          <cell r="C2078">
            <v>0</v>
          </cell>
          <cell r="E2078" t="str">
            <v>50</v>
          </cell>
          <cell r="G2078" t="str">
            <v>01010100</v>
          </cell>
        </row>
        <row r="2079">
          <cell r="C2079">
            <v>0</v>
          </cell>
          <cell r="E2079" t="str">
            <v>50</v>
          </cell>
          <cell r="G2079" t="str">
            <v>01010100</v>
          </cell>
        </row>
        <row r="2080">
          <cell r="C2080">
            <v>0</v>
          </cell>
          <cell r="E2080" t="str">
            <v>50</v>
          </cell>
          <cell r="G2080" t="str">
            <v>01010100</v>
          </cell>
        </row>
        <row r="2081">
          <cell r="C2081">
            <v>0</v>
          </cell>
          <cell r="E2081" t="str">
            <v>50</v>
          </cell>
          <cell r="G2081" t="str">
            <v>01010100</v>
          </cell>
        </row>
        <row r="2082">
          <cell r="C2082">
            <v>0</v>
          </cell>
          <cell r="E2082" t="str">
            <v>50</v>
          </cell>
          <cell r="G2082" t="str">
            <v>01010100</v>
          </cell>
        </row>
        <row r="2083">
          <cell r="C2083">
            <v>0</v>
          </cell>
          <cell r="E2083" t="str">
            <v>50</v>
          </cell>
          <cell r="G2083" t="str">
            <v>02020700</v>
          </cell>
        </row>
        <row r="2084">
          <cell r="C2084">
            <v>0</v>
          </cell>
          <cell r="E2084" t="str">
            <v>40702810460270100736</v>
          </cell>
          <cell r="G2084" t="str">
            <v>01010100</v>
          </cell>
        </row>
        <row r="2085">
          <cell r="C2085">
            <v>0</v>
          </cell>
          <cell r="E2085" t="str">
            <v>40702810460270100736</v>
          </cell>
          <cell r="G2085" t="str">
            <v>01010100</v>
          </cell>
        </row>
        <row r="2086">
          <cell r="C2086">
            <v>0</v>
          </cell>
          <cell r="E2086" t="str">
            <v>40702810460270100736</v>
          </cell>
          <cell r="G2086" t="str">
            <v>01010100</v>
          </cell>
        </row>
        <row r="2087">
          <cell r="C2087">
            <v>0</v>
          </cell>
          <cell r="E2087" t="str">
            <v>40702810460270100736</v>
          </cell>
          <cell r="G2087" t="str">
            <v>02020200</v>
          </cell>
        </row>
        <row r="2088">
          <cell r="C2088">
            <v>0</v>
          </cell>
          <cell r="E2088" t="str">
            <v>40702810460270100736</v>
          </cell>
          <cell r="G2088" t="str">
            <v>02020200</v>
          </cell>
        </row>
        <row r="2089">
          <cell r="C2089">
            <v>0</v>
          </cell>
          <cell r="E2089" t="str">
            <v>40702810460270100736</v>
          </cell>
          <cell r="G2089" t="str">
            <v>02020200</v>
          </cell>
        </row>
        <row r="2090">
          <cell r="C2090">
            <v>0</v>
          </cell>
          <cell r="E2090" t="str">
            <v>40702810409000000514</v>
          </cell>
          <cell r="G2090" t="str">
            <v>01010100</v>
          </cell>
        </row>
        <row r="2091">
          <cell r="C2091">
            <v>0</v>
          </cell>
          <cell r="E2091" t="str">
            <v>40702810409000000514</v>
          </cell>
          <cell r="G2091" t="str">
            <v>01010100</v>
          </cell>
        </row>
        <row r="2092">
          <cell r="C2092">
            <v>0</v>
          </cell>
          <cell r="E2092" t="str">
            <v>40702810409000000514</v>
          </cell>
          <cell r="G2092" t="str">
            <v>02020400</v>
          </cell>
        </row>
        <row r="2093">
          <cell r="C2093">
            <v>0</v>
          </cell>
          <cell r="E2093" t="str">
            <v>40702810409000000514</v>
          </cell>
          <cell r="G2093" t="str">
            <v>02020400</v>
          </cell>
        </row>
        <row r="2094">
          <cell r="C2094">
            <v>0</v>
          </cell>
          <cell r="E2094" t="str">
            <v>40702810409000000514</v>
          </cell>
          <cell r="G2094" t="str">
            <v>02020200</v>
          </cell>
        </row>
        <row r="2095">
          <cell r="C2095">
            <v>0</v>
          </cell>
          <cell r="E2095" t="str">
            <v>40702810409000000514</v>
          </cell>
          <cell r="G2095" t="str">
            <v>02020200</v>
          </cell>
        </row>
        <row r="2096">
          <cell r="C2096">
            <v>0</v>
          </cell>
          <cell r="E2096" t="str">
            <v>40702810409000000514</v>
          </cell>
          <cell r="G2096" t="str">
            <v>02020200</v>
          </cell>
        </row>
        <row r="2097">
          <cell r="C2097">
            <v>0</v>
          </cell>
          <cell r="E2097" t="str">
            <v>40702810409000000514</v>
          </cell>
          <cell r="G2097" t="str">
            <v>02020200</v>
          </cell>
        </row>
        <row r="2098">
          <cell r="C2098">
            <v>0</v>
          </cell>
          <cell r="E2098" t="str">
            <v>40702810409000000514</v>
          </cell>
          <cell r="G2098" t="str">
            <v>02020200</v>
          </cell>
        </row>
        <row r="2099">
          <cell r="C2099">
            <v>0</v>
          </cell>
          <cell r="E2099" t="str">
            <v>40702810409000000514</v>
          </cell>
          <cell r="G2099" t="str">
            <v>02020200</v>
          </cell>
        </row>
        <row r="2100">
          <cell r="C2100">
            <v>0</v>
          </cell>
          <cell r="E2100" t="str">
            <v>40702810409000000514</v>
          </cell>
          <cell r="G2100" t="str">
            <v>02020200</v>
          </cell>
        </row>
        <row r="2101">
          <cell r="C2101">
            <v>0</v>
          </cell>
          <cell r="E2101" t="str">
            <v>40702810409000000514</v>
          </cell>
          <cell r="G2101" t="str">
            <v>02020200</v>
          </cell>
        </row>
        <row r="2102">
          <cell r="C2102">
            <v>0</v>
          </cell>
          <cell r="E2102" t="str">
            <v>40702810409000000514</v>
          </cell>
          <cell r="G2102" t="str">
            <v>02020200</v>
          </cell>
        </row>
        <row r="2103">
          <cell r="C2103">
            <v>0</v>
          </cell>
          <cell r="E2103" t="str">
            <v>40702810409000000514</v>
          </cell>
          <cell r="G2103" t="str">
            <v>02020200</v>
          </cell>
        </row>
        <row r="2104">
          <cell r="C2104">
            <v>0</v>
          </cell>
          <cell r="E2104" t="str">
            <v>40702810409000000514</v>
          </cell>
          <cell r="G2104" t="str">
            <v>02020200</v>
          </cell>
        </row>
        <row r="2105">
          <cell r="C2105">
            <v>0</v>
          </cell>
          <cell r="E2105" t="str">
            <v>40702810409000000514</v>
          </cell>
          <cell r="G2105" t="str">
            <v>02020200</v>
          </cell>
        </row>
        <row r="2106">
          <cell r="C2106">
            <v>0</v>
          </cell>
          <cell r="E2106" t="str">
            <v>40702810409000000514</v>
          </cell>
          <cell r="G2106" t="str">
            <v>02020200</v>
          </cell>
        </row>
        <row r="2107">
          <cell r="C2107">
            <v>0</v>
          </cell>
          <cell r="E2107" t="str">
            <v>50</v>
          </cell>
          <cell r="G2107" t="str">
            <v>01010100</v>
          </cell>
        </row>
        <row r="2108">
          <cell r="C2108">
            <v>0</v>
          </cell>
          <cell r="E2108" t="str">
            <v>50</v>
          </cell>
          <cell r="G2108" t="str">
            <v>01010100</v>
          </cell>
        </row>
        <row r="2109">
          <cell r="C2109">
            <v>0</v>
          </cell>
          <cell r="E2109" t="str">
            <v>50</v>
          </cell>
          <cell r="G2109" t="str">
            <v>01010100</v>
          </cell>
        </row>
        <row r="2110">
          <cell r="C2110">
            <v>0</v>
          </cell>
          <cell r="E2110" t="str">
            <v>50</v>
          </cell>
          <cell r="G2110" t="str">
            <v>01010100</v>
          </cell>
        </row>
        <row r="2111">
          <cell r="C2111">
            <v>0</v>
          </cell>
          <cell r="E2111" t="str">
            <v>50</v>
          </cell>
          <cell r="G2111" t="str">
            <v>01010100</v>
          </cell>
        </row>
        <row r="2112">
          <cell r="C2112">
            <v>0</v>
          </cell>
          <cell r="E2112" t="str">
            <v>50</v>
          </cell>
          <cell r="G2112" t="str">
            <v>02020400</v>
          </cell>
        </row>
        <row r="2113">
          <cell r="C2113">
            <v>0</v>
          </cell>
          <cell r="E2113" t="str">
            <v>50</v>
          </cell>
          <cell r="G2113" t="str">
            <v>03050000</v>
          </cell>
        </row>
        <row r="2114">
          <cell r="C2114">
            <v>0</v>
          </cell>
          <cell r="E2114" t="str">
            <v>40702810600000002498</v>
          </cell>
          <cell r="G2114" t="str">
            <v>01010100</v>
          </cell>
        </row>
        <row r="2115">
          <cell r="C2115">
            <v>0</v>
          </cell>
          <cell r="E2115" t="str">
            <v>40702810460270100736</v>
          </cell>
          <cell r="G2115" t="str">
            <v>01010100</v>
          </cell>
        </row>
        <row r="2116">
          <cell r="C2116">
            <v>0</v>
          </cell>
          <cell r="E2116" t="str">
            <v>40702810460270100736</v>
          </cell>
          <cell r="G2116" t="str">
            <v>01010100</v>
          </cell>
        </row>
        <row r="2117">
          <cell r="C2117">
            <v>0</v>
          </cell>
          <cell r="E2117" t="str">
            <v>40702810460270100736</v>
          </cell>
          <cell r="G2117" t="str">
            <v>01010100</v>
          </cell>
        </row>
        <row r="2118">
          <cell r="C2118">
            <v>0</v>
          </cell>
          <cell r="E2118" t="str">
            <v>40702810460270100736</v>
          </cell>
          <cell r="G2118" t="str">
            <v>02020200</v>
          </cell>
        </row>
        <row r="2119">
          <cell r="C2119">
            <v>0</v>
          </cell>
          <cell r="E2119" t="str">
            <v>40702810460270100736</v>
          </cell>
          <cell r="G2119" t="str">
            <v>02020200</v>
          </cell>
        </row>
        <row r="2120">
          <cell r="C2120">
            <v>0</v>
          </cell>
          <cell r="E2120" t="str">
            <v>40702810460270100736</v>
          </cell>
          <cell r="G2120" t="str">
            <v>02020200</v>
          </cell>
        </row>
        <row r="2121">
          <cell r="C2121">
            <v>0</v>
          </cell>
          <cell r="E2121" t="str">
            <v>40702810409000000514</v>
          </cell>
          <cell r="G2121" t="str">
            <v>01010201</v>
          </cell>
        </row>
        <row r="2122">
          <cell r="C2122">
            <v>0</v>
          </cell>
          <cell r="E2122" t="str">
            <v>40702810409000000514</v>
          </cell>
          <cell r="G2122" t="str">
            <v>01010100</v>
          </cell>
        </row>
        <row r="2123">
          <cell r="C2123">
            <v>0</v>
          </cell>
          <cell r="E2123" t="str">
            <v>40702810409000000514</v>
          </cell>
          <cell r="G2123" t="str">
            <v>01010100</v>
          </cell>
        </row>
        <row r="2124">
          <cell r="C2124">
            <v>0</v>
          </cell>
          <cell r="E2124" t="str">
            <v>40702810409000000514</v>
          </cell>
          <cell r="G2124" t="str">
            <v>01010100</v>
          </cell>
        </row>
        <row r="2125">
          <cell r="C2125">
            <v>0</v>
          </cell>
          <cell r="E2125" t="str">
            <v>40702810409000000514</v>
          </cell>
          <cell r="G2125" t="str">
            <v>02020400</v>
          </cell>
        </row>
        <row r="2126">
          <cell r="C2126">
            <v>0</v>
          </cell>
          <cell r="E2126" t="str">
            <v>40702810409000000514</v>
          </cell>
          <cell r="G2126" t="str">
            <v>02020400</v>
          </cell>
        </row>
        <row r="2127">
          <cell r="C2127">
            <v>0</v>
          </cell>
          <cell r="E2127" t="str">
            <v>40702810409000000514</v>
          </cell>
          <cell r="G2127" t="str">
            <v>02020400</v>
          </cell>
        </row>
        <row r="2128">
          <cell r="C2128">
            <v>0</v>
          </cell>
          <cell r="E2128" t="str">
            <v>40702810409000000514</v>
          </cell>
          <cell r="G2128" t="str">
            <v>02020200</v>
          </cell>
        </row>
        <row r="2129">
          <cell r="C2129">
            <v>0</v>
          </cell>
          <cell r="E2129" t="str">
            <v>40702810409000000514</v>
          </cell>
          <cell r="G2129" t="str">
            <v>02020200</v>
          </cell>
        </row>
        <row r="2130">
          <cell r="C2130">
            <v>0</v>
          </cell>
          <cell r="E2130" t="str">
            <v>40702810409000000514</v>
          </cell>
          <cell r="G2130" t="str">
            <v>02020200</v>
          </cell>
        </row>
        <row r="2131">
          <cell r="C2131">
            <v>0</v>
          </cell>
          <cell r="E2131" t="str">
            <v>40702810409000000514</v>
          </cell>
          <cell r="G2131" t="str">
            <v>03030000</v>
          </cell>
        </row>
        <row r="2132">
          <cell r="C2132">
            <v>0</v>
          </cell>
          <cell r="E2132" t="str">
            <v>40702810409000000514</v>
          </cell>
          <cell r="G2132" t="str">
            <v>02020500</v>
          </cell>
        </row>
        <row r="2133">
          <cell r="C2133">
            <v>0</v>
          </cell>
          <cell r="E2133" t="str">
            <v>50</v>
          </cell>
          <cell r="G2133" t="str">
            <v>01010100</v>
          </cell>
        </row>
        <row r="2134">
          <cell r="C2134">
            <v>0</v>
          </cell>
          <cell r="E2134" t="str">
            <v>50</v>
          </cell>
          <cell r="G2134" t="str">
            <v>01010100</v>
          </cell>
        </row>
        <row r="2135">
          <cell r="C2135">
            <v>0</v>
          </cell>
          <cell r="E2135" t="str">
            <v>50</v>
          </cell>
          <cell r="G2135" t="str">
            <v>01010100</v>
          </cell>
        </row>
        <row r="2136">
          <cell r="C2136">
            <v>0</v>
          </cell>
          <cell r="E2136" t="str">
            <v>50</v>
          </cell>
          <cell r="G2136" t="str">
            <v>01010100</v>
          </cell>
        </row>
        <row r="2137">
          <cell r="C2137">
            <v>0</v>
          </cell>
          <cell r="E2137" t="str">
            <v>40702810460270100736</v>
          </cell>
          <cell r="G2137" t="str">
            <v>01010100</v>
          </cell>
        </row>
        <row r="2138">
          <cell r="C2138">
            <v>0</v>
          </cell>
          <cell r="E2138" t="str">
            <v>40702810460270100736</v>
          </cell>
          <cell r="G2138" t="str">
            <v>01010100</v>
          </cell>
        </row>
        <row r="2139">
          <cell r="C2139">
            <v>0</v>
          </cell>
          <cell r="E2139" t="str">
            <v>40702810460270100736</v>
          </cell>
          <cell r="G2139" t="str">
            <v>01010100</v>
          </cell>
        </row>
        <row r="2140">
          <cell r="C2140">
            <v>0</v>
          </cell>
          <cell r="E2140" t="str">
            <v>40702810460270100736</v>
          </cell>
          <cell r="G2140" t="str">
            <v>02020200</v>
          </cell>
        </row>
        <row r="2141">
          <cell r="C2141">
            <v>0</v>
          </cell>
          <cell r="E2141" t="str">
            <v>40702810460270100736</v>
          </cell>
          <cell r="G2141" t="str">
            <v>02020200</v>
          </cell>
        </row>
        <row r="2142">
          <cell r="C2142">
            <v>0</v>
          </cell>
          <cell r="E2142" t="str">
            <v>40702810460270100736</v>
          </cell>
          <cell r="G2142" t="str">
            <v>02020200</v>
          </cell>
        </row>
        <row r="2143">
          <cell r="C2143">
            <v>0</v>
          </cell>
          <cell r="E2143" t="str">
            <v>40702810409000000514</v>
          </cell>
          <cell r="G2143" t="str">
            <v>01010201</v>
          </cell>
        </row>
        <row r="2144">
          <cell r="C2144">
            <v>0</v>
          </cell>
          <cell r="E2144" t="str">
            <v>40702810409000000514</v>
          </cell>
          <cell r="G2144" t="str">
            <v>01010100</v>
          </cell>
        </row>
        <row r="2145">
          <cell r="C2145">
            <v>0</v>
          </cell>
          <cell r="E2145" t="str">
            <v>40702810409000000514</v>
          </cell>
          <cell r="G2145" t="str">
            <v>01010100</v>
          </cell>
        </row>
        <row r="2146">
          <cell r="C2146">
            <v>0</v>
          </cell>
          <cell r="E2146" t="str">
            <v>40702810409000000514</v>
          </cell>
          <cell r="G2146" t="str">
            <v>01010100</v>
          </cell>
        </row>
        <row r="2147">
          <cell r="C2147">
            <v>0</v>
          </cell>
          <cell r="E2147" t="str">
            <v>40702810409000000514</v>
          </cell>
          <cell r="G2147" t="str">
            <v>02020200</v>
          </cell>
        </row>
        <row r="2148">
          <cell r="C2148">
            <v>0</v>
          </cell>
          <cell r="E2148" t="str">
            <v>40702810409000000514</v>
          </cell>
          <cell r="G2148" t="str">
            <v>02020500</v>
          </cell>
        </row>
        <row r="2149">
          <cell r="C2149">
            <v>0</v>
          </cell>
          <cell r="E2149" t="str">
            <v>40702810409000000514</v>
          </cell>
          <cell r="G2149" t="str">
            <v>02021500</v>
          </cell>
        </row>
        <row r="2150">
          <cell r="C2150">
            <v>0</v>
          </cell>
          <cell r="E2150" t="str">
            <v>40702810409000000514</v>
          </cell>
          <cell r="G2150" t="str">
            <v>02020400</v>
          </cell>
        </row>
        <row r="2151">
          <cell r="C2151">
            <v>0</v>
          </cell>
          <cell r="E2151" t="str">
            <v>40702810409000000514</v>
          </cell>
          <cell r="G2151" t="str">
            <v>02020400</v>
          </cell>
        </row>
        <row r="2152">
          <cell r="C2152">
            <v>0</v>
          </cell>
          <cell r="E2152" t="str">
            <v>40702810409000000514</v>
          </cell>
          <cell r="G2152" t="str">
            <v>02020400</v>
          </cell>
        </row>
        <row r="2153">
          <cell r="C2153">
            <v>0</v>
          </cell>
          <cell r="E2153" t="str">
            <v>40702810409000000514</v>
          </cell>
          <cell r="G2153" t="str">
            <v>02020200</v>
          </cell>
        </row>
        <row r="2154">
          <cell r="C2154">
            <v>0</v>
          </cell>
          <cell r="E2154" t="str">
            <v>40702810409000000514</v>
          </cell>
          <cell r="G2154" t="str">
            <v>02020200</v>
          </cell>
        </row>
        <row r="2155">
          <cell r="C2155">
            <v>0</v>
          </cell>
          <cell r="E2155" t="str">
            <v>40702810409000000514</v>
          </cell>
          <cell r="G2155" t="str">
            <v>02020200</v>
          </cell>
        </row>
        <row r="2156">
          <cell r="C2156">
            <v>0</v>
          </cell>
          <cell r="E2156" t="str">
            <v>взаимозачет</v>
          </cell>
          <cell r="G2156" t="str">
            <v>01010100</v>
          </cell>
        </row>
        <row r="2157">
          <cell r="C2157">
            <v>0</v>
          </cell>
          <cell r="E2157" t="str">
            <v>взаимозачет</v>
          </cell>
          <cell r="G2157" t="str">
            <v>01010100</v>
          </cell>
        </row>
        <row r="2158">
          <cell r="C2158">
            <v>0</v>
          </cell>
          <cell r="E2158" t="str">
            <v>взаимозачет</v>
          </cell>
          <cell r="G2158" t="str">
            <v>01010100</v>
          </cell>
        </row>
        <row r="2159">
          <cell r="C2159">
            <v>0</v>
          </cell>
          <cell r="E2159" t="str">
            <v>взаимозачет</v>
          </cell>
          <cell r="G2159" t="str">
            <v>01010100</v>
          </cell>
        </row>
        <row r="2160">
          <cell r="C2160">
            <v>0</v>
          </cell>
          <cell r="E2160" t="str">
            <v>50</v>
          </cell>
          <cell r="G2160" t="str">
            <v>01010100</v>
          </cell>
        </row>
        <row r="2161">
          <cell r="C2161">
            <v>0</v>
          </cell>
          <cell r="E2161" t="str">
            <v>50</v>
          </cell>
          <cell r="G2161" t="str">
            <v>01010100</v>
          </cell>
        </row>
        <row r="2162">
          <cell r="C2162">
            <v>0</v>
          </cell>
          <cell r="E2162" t="str">
            <v>50</v>
          </cell>
          <cell r="G2162" t="str">
            <v>01010100</v>
          </cell>
        </row>
        <row r="2163">
          <cell r="C2163">
            <v>0</v>
          </cell>
          <cell r="E2163" t="str">
            <v>50</v>
          </cell>
          <cell r="G2163" t="str">
            <v>01010100</v>
          </cell>
        </row>
        <row r="2164">
          <cell r="C2164">
            <v>0</v>
          </cell>
          <cell r="E2164" t="str">
            <v>50</v>
          </cell>
          <cell r="G2164" t="str">
            <v>03030000</v>
          </cell>
        </row>
        <row r="2165">
          <cell r="C2165">
            <v>0</v>
          </cell>
          <cell r="E2165" t="str">
            <v>50</v>
          </cell>
          <cell r="G2165" t="str">
            <v>02020400</v>
          </cell>
        </row>
        <row r="2166">
          <cell r="C2166">
            <v>0</v>
          </cell>
          <cell r="E2166" t="str">
            <v>50</v>
          </cell>
          <cell r="G2166" t="str">
            <v>02020400</v>
          </cell>
        </row>
        <row r="2167">
          <cell r="C2167">
            <v>0</v>
          </cell>
          <cell r="E2167" t="str">
            <v>40702810600000002498</v>
          </cell>
          <cell r="G2167" t="str">
            <v>01010100</v>
          </cell>
        </row>
        <row r="2168">
          <cell r="C2168">
            <v>0</v>
          </cell>
          <cell r="E2168" t="str">
            <v>40702810460270100736</v>
          </cell>
          <cell r="G2168" t="str">
            <v>01010100</v>
          </cell>
        </row>
        <row r="2169">
          <cell r="C2169">
            <v>0</v>
          </cell>
          <cell r="E2169" t="str">
            <v>40702810460270100736</v>
          </cell>
          <cell r="G2169" t="str">
            <v>01010100</v>
          </cell>
        </row>
        <row r="2170">
          <cell r="C2170">
            <v>0</v>
          </cell>
          <cell r="E2170" t="str">
            <v>40702810460270100736</v>
          </cell>
          <cell r="G2170" t="str">
            <v>01010100</v>
          </cell>
        </row>
        <row r="2171">
          <cell r="C2171">
            <v>0</v>
          </cell>
          <cell r="E2171" t="str">
            <v>40702810460270100736</v>
          </cell>
          <cell r="G2171" t="str">
            <v>02020200</v>
          </cell>
        </row>
        <row r="2172">
          <cell r="C2172">
            <v>0</v>
          </cell>
          <cell r="E2172" t="str">
            <v>40702810409000000514</v>
          </cell>
          <cell r="G2172" t="str">
            <v>04060000</v>
          </cell>
        </row>
        <row r="2173">
          <cell r="C2173">
            <v>0</v>
          </cell>
          <cell r="E2173" t="str">
            <v>40702810409000000514</v>
          </cell>
          <cell r="G2173" t="str">
            <v>01010100</v>
          </cell>
        </row>
        <row r="2174">
          <cell r="C2174">
            <v>0</v>
          </cell>
          <cell r="E2174" t="str">
            <v>40702810409000000514</v>
          </cell>
          <cell r="G2174" t="str">
            <v>01010100</v>
          </cell>
        </row>
        <row r="2175">
          <cell r="C2175">
            <v>0</v>
          </cell>
          <cell r="E2175" t="str">
            <v>40702810409000000514</v>
          </cell>
          <cell r="G2175" t="str">
            <v>01010100</v>
          </cell>
        </row>
        <row r="2176">
          <cell r="C2176">
            <v>0</v>
          </cell>
          <cell r="E2176" t="str">
            <v>40702810409000000514</v>
          </cell>
          <cell r="G2176" t="str">
            <v>02020400</v>
          </cell>
        </row>
        <row r="2177">
          <cell r="C2177">
            <v>0</v>
          </cell>
          <cell r="E2177" t="str">
            <v>40702810409000000514</v>
          </cell>
          <cell r="G2177" t="str">
            <v>02020400</v>
          </cell>
        </row>
        <row r="2178">
          <cell r="C2178">
            <v>0</v>
          </cell>
          <cell r="E2178" t="str">
            <v>40702810409000000514</v>
          </cell>
          <cell r="G2178" t="str">
            <v>02020200</v>
          </cell>
        </row>
        <row r="2179">
          <cell r="C2179">
            <v>0</v>
          </cell>
          <cell r="E2179" t="str">
            <v>40702810409000000514</v>
          </cell>
          <cell r="G2179" t="str">
            <v>02020200</v>
          </cell>
        </row>
        <row r="2180">
          <cell r="C2180">
            <v>0</v>
          </cell>
          <cell r="E2180" t="str">
            <v>40702810409000000514</v>
          </cell>
          <cell r="G2180" t="str">
            <v>02020200</v>
          </cell>
        </row>
        <row r="2181">
          <cell r="C2181">
            <v>0</v>
          </cell>
          <cell r="E2181" t="str">
            <v>40702810409000000514</v>
          </cell>
          <cell r="G2181" t="str">
            <v>02020200</v>
          </cell>
        </row>
        <row r="2182">
          <cell r="C2182">
            <v>0</v>
          </cell>
          <cell r="E2182" t="str">
            <v>40702810409000000514</v>
          </cell>
          <cell r="G2182" t="str">
            <v>02020200</v>
          </cell>
        </row>
        <row r="2183">
          <cell r="C2183">
            <v>0</v>
          </cell>
          <cell r="E2183" t="str">
            <v>40702810409000000514</v>
          </cell>
          <cell r="G2183" t="str">
            <v>02020200</v>
          </cell>
        </row>
        <row r="2184">
          <cell r="C2184">
            <v>0</v>
          </cell>
          <cell r="E2184" t="str">
            <v>40702810409000000514</v>
          </cell>
          <cell r="G2184" t="str">
            <v>02020200</v>
          </cell>
        </row>
        <row r="2185">
          <cell r="C2185">
            <v>0</v>
          </cell>
          <cell r="E2185" t="str">
            <v>40702810409000000514</v>
          </cell>
          <cell r="G2185" t="str">
            <v>02020200</v>
          </cell>
        </row>
        <row r="2186">
          <cell r="C2186">
            <v>0</v>
          </cell>
          <cell r="E2186" t="str">
            <v>40702810409000000514</v>
          </cell>
          <cell r="G2186" t="str">
            <v>02020200</v>
          </cell>
        </row>
        <row r="2187">
          <cell r="C2187">
            <v>0</v>
          </cell>
          <cell r="E2187" t="str">
            <v>40702810409000000514</v>
          </cell>
          <cell r="G2187" t="str">
            <v>02020200</v>
          </cell>
        </row>
        <row r="2188">
          <cell r="C2188">
            <v>0</v>
          </cell>
          <cell r="E2188" t="str">
            <v>40702810409000000514</v>
          </cell>
          <cell r="G2188" t="str">
            <v>02020200</v>
          </cell>
        </row>
        <row r="2189">
          <cell r="C2189">
            <v>0</v>
          </cell>
          <cell r="E2189" t="str">
            <v>40702810409000000514</v>
          </cell>
          <cell r="G2189" t="str">
            <v>02020200</v>
          </cell>
        </row>
        <row r="2190">
          <cell r="C2190">
            <v>0</v>
          </cell>
          <cell r="E2190" t="str">
            <v>40702810409000000514</v>
          </cell>
          <cell r="G2190" t="str">
            <v>02020200</v>
          </cell>
        </row>
        <row r="2191">
          <cell r="C2191">
            <v>0</v>
          </cell>
          <cell r="E2191" t="str">
            <v>40702810409000000514</v>
          </cell>
          <cell r="G2191" t="str">
            <v>02020200</v>
          </cell>
        </row>
        <row r="2192">
          <cell r="C2192">
            <v>0</v>
          </cell>
          <cell r="E2192" t="str">
            <v>40702810409000000514</v>
          </cell>
          <cell r="G2192" t="str">
            <v>02020200</v>
          </cell>
        </row>
        <row r="2193">
          <cell r="C2193">
            <v>0</v>
          </cell>
          <cell r="E2193" t="str">
            <v>40702810409000000514</v>
          </cell>
          <cell r="G2193" t="str">
            <v>02020200</v>
          </cell>
        </row>
        <row r="2194">
          <cell r="C2194">
            <v>0</v>
          </cell>
          <cell r="E2194" t="str">
            <v>взаимозачет</v>
          </cell>
          <cell r="G2194" t="str">
            <v>01010100</v>
          </cell>
        </row>
        <row r="2195">
          <cell r="C2195">
            <v>0</v>
          </cell>
          <cell r="E2195" t="str">
            <v>50</v>
          </cell>
          <cell r="G2195" t="str">
            <v>01010100</v>
          </cell>
        </row>
        <row r="2196">
          <cell r="C2196">
            <v>0</v>
          </cell>
          <cell r="E2196" t="str">
            <v>50</v>
          </cell>
          <cell r="G2196" t="str">
            <v>01010100</v>
          </cell>
        </row>
        <row r="2197">
          <cell r="C2197">
            <v>0</v>
          </cell>
          <cell r="E2197" t="str">
            <v>50</v>
          </cell>
          <cell r="G2197" t="str">
            <v>01010100</v>
          </cell>
        </row>
        <row r="2198">
          <cell r="C2198">
            <v>0</v>
          </cell>
          <cell r="E2198" t="str">
            <v>50</v>
          </cell>
          <cell r="G2198" t="str">
            <v>01010100</v>
          </cell>
        </row>
        <row r="2199">
          <cell r="C2199">
            <v>0</v>
          </cell>
          <cell r="E2199" t="str">
            <v>50</v>
          </cell>
          <cell r="G2199" t="str">
            <v>02020400</v>
          </cell>
        </row>
        <row r="2200">
          <cell r="C2200">
            <v>0</v>
          </cell>
          <cell r="E2200" t="str">
            <v>40702810460270100736</v>
          </cell>
          <cell r="G2200" t="str">
            <v>01010100</v>
          </cell>
        </row>
        <row r="2201">
          <cell r="C2201">
            <v>0</v>
          </cell>
          <cell r="E2201" t="str">
            <v>40702810460270100736</v>
          </cell>
          <cell r="G2201" t="str">
            <v>01010100</v>
          </cell>
        </row>
        <row r="2202">
          <cell r="C2202">
            <v>0</v>
          </cell>
          <cell r="E2202" t="str">
            <v>40702810460270100736</v>
          </cell>
          <cell r="G2202" t="str">
            <v>01010100</v>
          </cell>
        </row>
        <row r="2203">
          <cell r="C2203">
            <v>0</v>
          </cell>
          <cell r="E2203" t="str">
            <v>40702810460270100736</v>
          </cell>
          <cell r="G2203" t="str">
            <v>02020200</v>
          </cell>
        </row>
        <row r="2204">
          <cell r="C2204">
            <v>0</v>
          </cell>
          <cell r="E2204" t="str">
            <v>40702810409000000514</v>
          </cell>
          <cell r="G2204" t="str">
            <v>01010100</v>
          </cell>
        </row>
        <row r="2205">
          <cell r="C2205">
            <v>0</v>
          </cell>
          <cell r="E2205" t="str">
            <v>40702810409000000514</v>
          </cell>
          <cell r="G2205" t="str">
            <v>01010100</v>
          </cell>
        </row>
        <row r="2206">
          <cell r="C2206">
            <v>0</v>
          </cell>
          <cell r="E2206" t="str">
            <v>40702810409000000514</v>
          </cell>
          <cell r="G2206" t="str">
            <v>02020400</v>
          </cell>
        </row>
        <row r="2207">
          <cell r="C2207">
            <v>0</v>
          </cell>
          <cell r="E2207" t="str">
            <v>40702810409000000514</v>
          </cell>
          <cell r="G2207" t="str">
            <v>02020400</v>
          </cell>
        </row>
        <row r="2208">
          <cell r="C2208">
            <v>0</v>
          </cell>
          <cell r="E2208" t="str">
            <v>40702810409000000514</v>
          </cell>
          <cell r="G2208" t="str">
            <v>02020400</v>
          </cell>
        </row>
        <row r="2209">
          <cell r="C2209">
            <v>0</v>
          </cell>
          <cell r="E2209" t="str">
            <v>40702810409000000514</v>
          </cell>
          <cell r="G2209" t="str">
            <v>02020200</v>
          </cell>
        </row>
        <row r="2210">
          <cell r="C2210">
            <v>0</v>
          </cell>
          <cell r="E2210" t="str">
            <v>40702810409000000514</v>
          </cell>
          <cell r="G2210" t="str">
            <v>02020200</v>
          </cell>
        </row>
        <row r="2211">
          <cell r="C2211">
            <v>0</v>
          </cell>
          <cell r="E2211" t="str">
            <v>40702810409000000514</v>
          </cell>
          <cell r="G2211" t="str">
            <v>02020200</v>
          </cell>
        </row>
        <row r="2212">
          <cell r="C2212">
            <v>0</v>
          </cell>
          <cell r="E2212" t="str">
            <v>взаимозачет</v>
          </cell>
          <cell r="G2212" t="str">
            <v>01010100</v>
          </cell>
        </row>
        <row r="2213">
          <cell r="C2213">
            <v>0</v>
          </cell>
          <cell r="E2213" t="str">
            <v>50</v>
          </cell>
          <cell r="G2213" t="str">
            <v>01010100</v>
          </cell>
        </row>
        <row r="2214">
          <cell r="C2214">
            <v>0</v>
          </cell>
          <cell r="E2214" t="str">
            <v>50</v>
          </cell>
          <cell r="G2214" t="str">
            <v>01010100</v>
          </cell>
        </row>
        <row r="2215">
          <cell r="C2215">
            <v>0</v>
          </cell>
          <cell r="E2215" t="str">
            <v>50</v>
          </cell>
          <cell r="G2215" t="str">
            <v>01010100</v>
          </cell>
        </row>
        <row r="2216">
          <cell r="C2216">
            <v>0</v>
          </cell>
          <cell r="E2216" t="str">
            <v>50</v>
          </cell>
          <cell r="G2216" t="str">
            <v>01010100</v>
          </cell>
        </row>
        <row r="2217">
          <cell r="C2217">
            <v>0</v>
          </cell>
          <cell r="E2217" t="str">
            <v>50</v>
          </cell>
          <cell r="G2217" t="str">
            <v>05020000</v>
          </cell>
        </row>
        <row r="2218">
          <cell r="C2218">
            <v>0</v>
          </cell>
          <cell r="E2218" t="str">
            <v>40702810460270100736</v>
          </cell>
          <cell r="G2218" t="str">
            <v>01010100</v>
          </cell>
        </row>
        <row r="2219">
          <cell r="C2219">
            <v>0</v>
          </cell>
          <cell r="E2219" t="str">
            <v>40702810460270100736</v>
          </cell>
          <cell r="G2219" t="str">
            <v>01010100</v>
          </cell>
        </row>
        <row r="2220">
          <cell r="C2220">
            <v>0</v>
          </cell>
          <cell r="E2220" t="str">
            <v>40702810460270100736</v>
          </cell>
          <cell r="G2220" t="str">
            <v>01010100</v>
          </cell>
        </row>
        <row r="2221">
          <cell r="C2221">
            <v>0</v>
          </cell>
          <cell r="E2221" t="str">
            <v>40702810409000000514</v>
          </cell>
          <cell r="G2221" t="str">
            <v>01010100</v>
          </cell>
        </row>
        <row r="2222">
          <cell r="C2222">
            <v>0</v>
          </cell>
          <cell r="E2222" t="str">
            <v>40702810409000000514</v>
          </cell>
          <cell r="G2222" t="str">
            <v>01010100</v>
          </cell>
        </row>
        <row r="2223">
          <cell r="C2223">
            <v>0</v>
          </cell>
          <cell r="E2223" t="str">
            <v>40702810409000000514</v>
          </cell>
          <cell r="G2223" t="str">
            <v>01010100</v>
          </cell>
        </row>
        <row r="2224">
          <cell r="C2224">
            <v>0</v>
          </cell>
          <cell r="E2224" t="str">
            <v>40702810409000000514</v>
          </cell>
          <cell r="G2224" t="str">
            <v>02020200</v>
          </cell>
        </row>
        <row r="2225">
          <cell r="C2225">
            <v>0</v>
          </cell>
          <cell r="E2225" t="str">
            <v>взаимозачет</v>
          </cell>
          <cell r="G2225" t="str">
            <v>01010100</v>
          </cell>
        </row>
        <row r="2226">
          <cell r="C2226">
            <v>0</v>
          </cell>
          <cell r="E2226" t="str">
            <v>50</v>
          </cell>
          <cell r="G2226" t="str">
            <v>01010100</v>
          </cell>
        </row>
        <row r="2227">
          <cell r="C2227">
            <v>0</v>
          </cell>
          <cell r="E2227" t="str">
            <v>50</v>
          </cell>
          <cell r="G2227" t="str">
            <v>01010100</v>
          </cell>
        </row>
        <row r="2228">
          <cell r="C2228">
            <v>0</v>
          </cell>
          <cell r="E2228" t="str">
            <v>50</v>
          </cell>
          <cell r="G2228" t="str">
            <v>01010100</v>
          </cell>
        </row>
        <row r="2229">
          <cell r="C2229">
            <v>0</v>
          </cell>
          <cell r="E2229" t="str">
            <v>50</v>
          </cell>
          <cell r="G2229" t="str">
            <v>01010100</v>
          </cell>
        </row>
        <row r="2230">
          <cell r="C2230">
            <v>0</v>
          </cell>
          <cell r="E2230" t="str">
            <v>50</v>
          </cell>
          <cell r="G2230" t="str">
            <v>01010100</v>
          </cell>
        </row>
        <row r="2231">
          <cell r="C2231">
            <v>0</v>
          </cell>
          <cell r="E2231" t="str">
            <v>50</v>
          </cell>
          <cell r="G2231" t="str">
            <v>02020700</v>
          </cell>
        </row>
        <row r="2232">
          <cell r="C2232">
            <v>0</v>
          </cell>
          <cell r="E2232" t="str">
            <v>40702810460270100736</v>
          </cell>
          <cell r="G2232" t="str">
            <v>01010100</v>
          </cell>
        </row>
        <row r="2233">
          <cell r="C2233">
            <v>0</v>
          </cell>
          <cell r="E2233" t="str">
            <v>40702810460270100736</v>
          </cell>
          <cell r="G2233" t="str">
            <v>01010100</v>
          </cell>
        </row>
        <row r="2234">
          <cell r="C2234">
            <v>0</v>
          </cell>
          <cell r="E2234" t="str">
            <v>40702810460270100736</v>
          </cell>
          <cell r="G2234" t="str">
            <v>01010100</v>
          </cell>
        </row>
        <row r="2235">
          <cell r="C2235">
            <v>0</v>
          </cell>
          <cell r="E2235" t="str">
            <v>40702810409000000514</v>
          </cell>
          <cell r="G2235" t="str">
            <v>01010100</v>
          </cell>
        </row>
        <row r="2236">
          <cell r="C2236">
            <v>0</v>
          </cell>
          <cell r="E2236" t="str">
            <v>40702810409000000514</v>
          </cell>
          <cell r="G2236" t="str">
            <v>01010100</v>
          </cell>
        </row>
        <row r="2237">
          <cell r="C2237">
            <v>0</v>
          </cell>
          <cell r="E2237" t="str">
            <v>40702810409000000514</v>
          </cell>
          <cell r="G2237" t="str">
            <v>01010100</v>
          </cell>
        </row>
        <row r="2238">
          <cell r="C2238">
            <v>0</v>
          </cell>
          <cell r="E2238" t="str">
            <v>40702810409000000514</v>
          </cell>
          <cell r="G2238" t="str">
            <v>01010100</v>
          </cell>
        </row>
        <row r="2239">
          <cell r="C2239">
            <v>0</v>
          </cell>
          <cell r="E2239" t="str">
            <v>40702810409000000514</v>
          </cell>
          <cell r="G2239" t="str">
            <v>02020200</v>
          </cell>
        </row>
        <row r="2240">
          <cell r="C2240">
            <v>0</v>
          </cell>
          <cell r="E2240" t="str">
            <v>40702810409000000514</v>
          </cell>
          <cell r="G2240" t="str">
            <v>02020200</v>
          </cell>
        </row>
        <row r="2241">
          <cell r="C2241">
            <v>0</v>
          </cell>
          <cell r="E2241" t="str">
            <v>40702810409000000514</v>
          </cell>
          <cell r="G2241" t="str">
            <v>03030000</v>
          </cell>
        </row>
        <row r="2242">
          <cell r="C2242">
            <v>0</v>
          </cell>
          <cell r="E2242" t="str">
            <v>40702810409000000514</v>
          </cell>
          <cell r="G2242" t="str">
            <v>02020500</v>
          </cell>
        </row>
        <row r="2243">
          <cell r="C2243">
            <v>0</v>
          </cell>
          <cell r="E2243" t="str">
            <v>40702810409000000514</v>
          </cell>
          <cell r="G2243" t="str">
            <v>02020200</v>
          </cell>
        </row>
        <row r="2244">
          <cell r="C2244">
            <v>0</v>
          </cell>
          <cell r="E2244" t="str">
            <v>взаимозачет</v>
          </cell>
          <cell r="G2244" t="str">
            <v>01010100</v>
          </cell>
        </row>
        <row r="2245">
          <cell r="C2245">
            <v>0</v>
          </cell>
          <cell r="E2245" t="str">
            <v>50</v>
          </cell>
          <cell r="G2245" t="str">
            <v>01010100</v>
          </cell>
        </row>
        <row r="2246">
          <cell r="C2246">
            <v>0</v>
          </cell>
          <cell r="E2246" t="str">
            <v>50</v>
          </cell>
          <cell r="G2246" t="str">
            <v>01010100</v>
          </cell>
        </row>
        <row r="2247">
          <cell r="C2247">
            <v>0</v>
          </cell>
          <cell r="E2247" t="str">
            <v>50</v>
          </cell>
          <cell r="G2247" t="str">
            <v>01010100</v>
          </cell>
        </row>
        <row r="2248">
          <cell r="C2248">
            <v>0</v>
          </cell>
          <cell r="E2248" t="str">
            <v>50</v>
          </cell>
          <cell r="G2248" t="str">
            <v>01010100</v>
          </cell>
        </row>
        <row r="2249">
          <cell r="C2249">
            <v>0</v>
          </cell>
          <cell r="E2249" t="str">
            <v>40702810460270100736</v>
          </cell>
          <cell r="G2249" t="str">
            <v>01010100</v>
          </cell>
        </row>
        <row r="2250">
          <cell r="C2250">
            <v>0</v>
          </cell>
          <cell r="E2250" t="str">
            <v>40702810460270100736</v>
          </cell>
          <cell r="G2250" t="str">
            <v>01010100</v>
          </cell>
        </row>
        <row r="2251">
          <cell r="C2251">
            <v>0</v>
          </cell>
          <cell r="E2251" t="str">
            <v>40702810460270100736</v>
          </cell>
          <cell r="G2251" t="str">
            <v>01010100</v>
          </cell>
        </row>
        <row r="2252">
          <cell r="C2252">
            <v>0</v>
          </cell>
          <cell r="E2252" t="str">
            <v>40702810409000000514</v>
          </cell>
          <cell r="G2252" t="str">
            <v>01010100</v>
          </cell>
        </row>
        <row r="2253">
          <cell r="C2253">
            <v>0</v>
          </cell>
          <cell r="E2253" t="str">
            <v>40702810409000000514</v>
          </cell>
          <cell r="G2253" t="str">
            <v>01010100</v>
          </cell>
        </row>
        <row r="2254">
          <cell r="C2254">
            <v>0</v>
          </cell>
          <cell r="E2254" t="str">
            <v>40702810409000000514</v>
          </cell>
          <cell r="G2254" t="str">
            <v>01010100</v>
          </cell>
        </row>
        <row r="2255">
          <cell r="C2255">
            <v>0</v>
          </cell>
          <cell r="E2255" t="str">
            <v>40702810409000000514</v>
          </cell>
          <cell r="G2255" t="str">
            <v>02020400</v>
          </cell>
        </row>
        <row r="2256">
          <cell r="C2256">
            <v>0</v>
          </cell>
          <cell r="E2256" t="str">
            <v>40702810409000000514</v>
          </cell>
          <cell r="G2256" t="str">
            <v>02020200</v>
          </cell>
        </row>
        <row r="2257">
          <cell r="C2257">
            <v>0</v>
          </cell>
          <cell r="E2257" t="str">
            <v>40702810409000000514</v>
          </cell>
          <cell r="G2257" t="str">
            <v>02020500</v>
          </cell>
        </row>
        <row r="2258">
          <cell r="C2258">
            <v>0</v>
          </cell>
          <cell r="E2258" t="str">
            <v>взаимозачет</v>
          </cell>
          <cell r="G2258" t="str">
            <v>01010100</v>
          </cell>
        </row>
        <row r="2259">
          <cell r="C2259">
            <v>0</v>
          </cell>
          <cell r="E2259" t="str">
            <v>50</v>
          </cell>
          <cell r="G2259" t="str">
            <v>01010100</v>
          </cell>
        </row>
        <row r="2260">
          <cell r="C2260">
            <v>0</v>
          </cell>
          <cell r="E2260" t="str">
            <v>50</v>
          </cell>
          <cell r="G2260" t="str">
            <v>01010100</v>
          </cell>
        </row>
        <row r="2261">
          <cell r="C2261">
            <v>0</v>
          </cell>
          <cell r="E2261" t="str">
            <v>50</v>
          </cell>
          <cell r="G2261" t="str">
            <v>01010100</v>
          </cell>
        </row>
        <row r="2262">
          <cell r="C2262">
            <v>0</v>
          </cell>
          <cell r="E2262" t="str">
            <v>50</v>
          </cell>
          <cell r="G2262" t="str">
            <v>01010100</v>
          </cell>
        </row>
        <row r="2263">
          <cell r="C2263">
            <v>0</v>
          </cell>
          <cell r="E2263" t="str">
            <v>50</v>
          </cell>
          <cell r="G2263" t="str">
            <v>02020400</v>
          </cell>
        </row>
        <row r="2264">
          <cell r="C2264">
            <v>0</v>
          </cell>
          <cell r="E2264" t="str">
            <v>40702810460270100736</v>
          </cell>
          <cell r="G2264" t="str">
            <v>01010100</v>
          </cell>
        </row>
        <row r="2265">
          <cell r="C2265">
            <v>0</v>
          </cell>
          <cell r="E2265" t="str">
            <v>40702810460270100736</v>
          </cell>
          <cell r="G2265" t="str">
            <v>01010100</v>
          </cell>
        </row>
        <row r="2266">
          <cell r="C2266">
            <v>0</v>
          </cell>
          <cell r="E2266" t="str">
            <v>40702810460270100736</v>
          </cell>
          <cell r="G2266" t="str">
            <v>01010100</v>
          </cell>
        </row>
        <row r="2267">
          <cell r="C2267">
            <v>0</v>
          </cell>
          <cell r="E2267" t="str">
            <v>40702810409000000514</v>
          </cell>
          <cell r="G2267" t="str">
            <v>01010100</v>
          </cell>
        </row>
        <row r="2268">
          <cell r="C2268">
            <v>0</v>
          </cell>
          <cell r="E2268" t="str">
            <v>40702810409000000514</v>
          </cell>
          <cell r="G2268" t="str">
            <v>01010100</v>
          </cell>
        </row>
        <row r="2269">
          <cell r="C2269">
            <v>0</v>
          </cell>
          <cell r="E2269" t="str">
            <v>40702810409000000514</v>
          </cell>
          <cell r="G2269" t="str">
            <v>01010100</v>
          </cell>
        </row>
        <row r="2270">
          <cell r="C2270">
            <v>0</v>
          </cell>
          <cell r="E2270" t="str">
            <v>40702810409000000514</v>
          </cell>
          <cell r="G2270" t="str">
            <v>01010100</v>
          </cell>
        </row>
        <row r="2271">
          <cell r="C2271">
            <v>0</v>
          </cell>
          <cell r="E2271" t="str">
            <v>40702810409000000514</v>
          </cell>
          <cell r="G2271" t="str">
            <v>02020200</v>
          </cell>
        </row>
        <row r="2272">
          <cell r="C2272">
            <v>0</v>
          </cell>
          <cell r="E2272" t="str">
            <v>40702810409000000514</v>
          </cell>
          <cell r="G2272" t="str">
            <v>02020400</v>
          </cell>
        </row>
        <row r="2273">
          <cell r="C2273">
            <v>0</v>
          </cell>
          <cell r="E2273" t="str">
            <v>взаимозачет</v>
          </cell>
          <cell r="G2273" t="str">
            <v>01010100</v>
          </cell>
        </row>
        <row r="2274">
          <cell r="C2274">
            <v>0</v>
          </cell>
          <cell r="E2274" t="str">
            <v>50</v>
          </cell>
          <cell r="G2274" t="str">
            <v>01010100</v>
          </cell>
        </row>
        <row r="2275">
          <cell r="C2275">
            <v>0</v>
          </cell>
          <cell r="E2275" t="str">
            <v>50</v>
          </cell>
          <cell r="G2275" t="str">
            <v>01010100</v>
          </cell>
        </row>
        <row r="2276">
          <cell r="C2276">
            <v>0</v>
          </cell>
          <cell r="E2276" t="str">
            <v>50</v>
          </cell>
          <cell r="G2276" t="str">
            <v>02020400</v>
          </cell>
        </row>
        <row r="2277">
          <cell r="C2277">
            <v>0</v>
          </cell>
          <cell r="E2277" t="str">
            <v>50</v>
          </cell>
          <cell r="G2277" t="str">
            <v>01010100</v>
          </cell>
        </row>
        <row r="2278">
          <cell r="C2278">
            <v>0</v>
          </cell>
          <cell r="E2278" t="str">
            <v>50</v>
          </cell>
          <cell r="G2278" t="str">
            <v>01010100</v>
          </cell>
        </row>
        <row r="2279">
          <cell r="C2279">
            <v>0</v>
          </cell>
          <cell r="E2279" t="str">
            <v>40702810460270100736</v>
          </cell>
          <cell r="G2279" t="str">
            <v>01010100</v>
          </cell>
        </row>
        <row r="2280">
          <cell r="C2280">
            <v>0</v>
          </cell>
          <cell r="E2280" t="str">
            <v>40702810460270100736</v>
          </cell>
          <cell r="G2280" t="str">
            <v>01010100</v>
          </cell>
        </row>
        <row r="2281">
          <cell r="C2281">
            <v>0</v>
          </cell>
          <cell r="E2281" t="str">
            <v>40702810460270100736</v>
          </cell>
          <cell r="G2281" t="str">
            <v>01010100</v>
          </cell>
        </row>
        <row r="2282">
          <cell r="C2282">
            <v>0</v>
          </cell>
          <cell r="E2282" t="str">
            <v>40702810409000000514</v>
          </cell>
          <cell r="G2282" t="str">
            <v>01010100</v>
          </cell>
        </row>
        <row r="2283">
          <cell r="C2283">
            <v>0</v>
          </cell>
          <cell r="E2283" t="str">
            <v>40702810409000000514</v>
          </cell>
          <cell r="G2283" t="str">
            <v>01010100</v>
          </cell>
        </row>
        <row r="2284">
          <cell r="C2284">
            <v>0</v>
          </cell>
          <cell r="E2284" t="str">
            <v>40702810409000000514</v>
          </cell>
          <cell r="G2284" t="str">
            <v>01010100</v>
          </cell>
        </row>
        <row r="2285">
          <cell r="C2285">
            <v>0</v>
          </cell>
          <cell r="E2285" t="str">
            <v>40702810409000000514</v>
          </cell>
          <cell r="G2285" t="str">
            <v>01010100</v>
          </cell>
        </row>
        <row r="2286">
          <cell r="C2286">
            <v>0</v>
          </cell>
          <cell r="E2286" t="str">
            <v>взаимозачет</v>
          </cell>
          <cell r="G2286" t="str">
            <v>01010100</v>
          </cell>
        </row>
        <row r="2287">
          <cell r="C2287">
            <v>0</v>
          </cell>
          <cell r="E2287" t="str">
            <v>50</v>
          </cell>
          <cell r="G2287" t="str">
            <v>01010100</v>
          </cell>
        </row>
        <row r="2288">
          <cell r="C2288">
            <v>0</v>
          </cell>
          <cell r="E2288" t="str">
            <v>50</v>
          </cell>
          <cell r="G2288" t="str">
            <v>01010100</v>
          </cell>
        </row>
        <row r="2289">
          <cell r="C2289">
            <v>0</v>
          </cell>
          <cell r="E2289" t="str">
            <v>50</v>
          </cell>
          <cell r="G2289" t="str">
            <v>01010100</v>
          </cell>
        </row>
        <row r="2290">
          <cell r="C2290">
            <v>0</v>
          </cell>
          <cell r="E2290" t="str">
            <v>50</v>
          </cell>
          <cell r="G2290" t="str">
            <v>02020400</v>
          </cell>
        </row>
        <row r="2291">
          <cell r="C2291">
            <v>0</v>
          </cell>
          <cell r="E2291" t="str">
            <v>50</v>
          </cell>
          <cell r="G2291" t="str">
            <v>01010100</v>
          </cell>
        </row>
        <row r="2292">
          <cell r="C2292">
            <v>0</v>
          </cell>
          <cell r="E2292" t="str">
            <v>50</v>
          </cell>
          <cell r="G2292" t="str">
            <v>01010100</v>
          </cell>
        </row>
        <row r="2293">
          <cell r="C2293">
            <v>0</v>
          </cell>
          <cell r="E2293" t="str">
            <v>40702810409000000514</v>
          </cell>
          <cell r="G2293" t="str">
            <v>02020200</v>
          </cell>
        </row>
        <row r="2294">
          <cell r="C2294">
            <v>0</v>
          </cell>
          <cell r="E2294" t="str">
            <v>40702810409000000514</v>
          </cell>
          <cell r="G2294" t="str">
            <v>02020200</v>
          </cell>
        </row>
        <row r="2295">
          <cell r="C2295">
            <v>0</v>
          </cell>
          <cell r="E2295" t="str">
            <v>40702810409000000514</v>
          </cell>
          <cell r="G2295" t="str">
            <v>02020200</v>
          </cell>
        </row>
        <row r="2296">
          <cell r="C2296">
            <v>0</v>
          </cell>
          <cell r="E2296" t="str">
            <v>40702810409000000514</v>
          </cell>
          <cell r="G2296" t="str">
            <v>02020200</v>
          </cell>
        </row>
        <row r="2297">
          <cell r="C2297">
            <v>0</v>
          </cell>
          <cell r="E2297" t="str">
            <v>40702810409000000514</v>
          </cell>
          <cell r="G2297" t="str">
            <v>02020400</v>
          </cell>
        </row>
        <row r="2298">
          <cell r="C2298">
            <v>0</v>
          </cell>
          <cell r="E2298" t="str">
            <v>40702810409000000514</v>
          </cell>
          <cell r="G2298" t="str">
            <v>02020400</v>
          </cell>
        </row>
        <row r="2299">
          <cell r="C2299">
            <v>0</v>
          </cell>
          <cell r="E2299" t="str">
            <v>40702810409000000514</v>
          </cell>
          <cell r="G2299" t="str">
            <v>01010100</v>
          </cell>
        </row>
        <row r="2300">
          <cell r="C2300">
            <v>0</v>
          </cell>
          <cell r="E2300" t="str">
            <v>40702810409000000514</v>
          </cell>
          <cell r="G2300" t="str">
            <v>01010100</v>
          </cell>
        </row>
        <row r="2301">
          <cell r="C2301">
            <v>0</v>
          </cell>
          <cell r="E2301" t="str">
            <v>40702810409000000514</v>
          </cell>
          <cell r="G2301" t="str">
            <v>01010100</v>
          </cell>
        </row>
        <row r="2302">
          <cell r="C2302">
            <v>0</v>
          </cell>
          <cell r="E2302" t="str">
            <v>40702810460270100736</v>
          </cell>
          <cell r="G2302" t="str">
            <v>01010100</v>
          </cell>
        </row>
        <row r="2303">
          <cell r="C2303">
            <v>0</v>
          </cell>
          <cell r="E2303" t="str">
            <v>40702810460270100736</v>
          </cell>
          <cell r="G2303" t="str">
            <v>01010100</v>
          </cell>
        </row>
        <row r="2304">
          <cell r="C2304">
            <v>0</v>
          </cell>
          <cell r="E2304" t="str">
            <v>40702810460270100736</v>
          </cell>
          <cell r="G2304" t="str">
            <v>01010100</v>
          </cell>
        </row>
        <row r="2305">
          <cell r="C2305">
            <v>0</v>
          </cell>
          <cell r="E2305" t="str">
            <v>40702810460270100736</v>
          </cell>
          <cell r="G2305" t="str">
            <v>01010100</v>
          </cell>
        </row>
        <row r="2306">
          <cell r="C2306">
            <v>0</v>
          </cell>
          <cell r="E2306" t="str">
            <v>взаимозачет</v>
          </cell>
          <cell r="G2306" t="str">
            <v>01010100</v>
          </cell>
        </row>
        <row r="2307">
          <cell r="C2307">
            <v>0</v>
          </cell>
          <cell r="E2307" t="str">
            <v>50</v>
          </cell>
          <cell r="G2307" t="str">
            <v>01010100</v>
          </cell>
        </row>
        <row r="2308">
          <cell r="C2308">
            <v>0</v>
          </cell>
          <cell r="E2308" t="str">
            <v>50</v>
          </cell>
          <cell r="G2308" t="str">
            <v>01010100</v>
          </cell>
        </row>
        <row r="2309">
          <cell r="C2309">
            <v>0</v>
          </cell>
          <cell r="E2309" t="str">
            <v>50</v>
          </cell>
          <cell r="G2309" t="str">
            <v>01010100</v>
          </cell>
        </row>
        <row r="2310">
          <cell r="C2310">
            <v>0</v>
          </cell>
          <cell r="E2310" t="str">
            <v>50</v>
          </cell>
          <cell r="G2310" t="str">
            <v>01010100</v>
          </cell>
        </row>
        <row r="2311">
          <cell r="C2311">
            <v>0</v>
          </cell>
          <cell r="E2311" t="str">
            <v>40702810460270100736</v>
          </cell>
          <cell r="G2311" t="str">
            <v>01010100</v>
          </cell>
        </row>
        <row r="2312">
          <cell r="C2312">
            <v>0</v>
          </cell>
          <cell r="E2312" t="str">
            <v>40702810460270100736</v>
          </cell>
          <cell r="G2312" t="str">
            <v>01010100</v>
          </cell>
        </row>
        <row r="2313">
          <cell r="C2313">
            <v>0</v>
          </cell>
          <cell r="E2313" t="str">
            <v>40702810460270100736</v>
          </cell>
          <cell r="G2313" t="str">
            <v>01010100</v>
          </cell>
        </row>
        <row r="2314">
          <cell r="C2314">
            <v>0</v>
          </cell>
          <cell r="E2314" t="str">
            <v>40702810409000000514</v>
          </cell>
          <cell r="G2314" t="str">
            <v>01010100</v>
          </cell>
        </row>
        <row r="2315">
          <cell r="C2315">
            <v>0</v>
          </cell>
          <cell r="E2315" t="str">
            <v>40702810409000000514</v>
          </cell>
          <cell r="G2315" t="str">
            <v>01010100</v>
          </cell>
        </row>
        <row r="2316">
          <cell r="C2316">
            <v>0</v>
          </cell>
          <cell r="E2316" t="str">
            <v>40702810409000000514</v>
          </cell>
          <cell r="G2316" t="str">
            <v>01010100</v>
          </cell>
        </row>
        <row r="2317">
          <cell r="C2317">
            <v>0</v>
          </cell>
          <cell r="E2317" t="str">
            <v>40702810409000000514</v>
          </cell>
          <cell r="G2317" t="str">
            <v>01010100</v>
          </cell>
        </row>
        <row r="2318">
          <cell r="C2318">
            <v>0</v>
          </cell>
          <cell r="E2318" t="str">
            <v>40702810409000000514</v>
          </cell>
          <cell r="G2318" t="str">
            <v>02010000</v>
          </cell>
        </row>
        <row r="2319">
          <cell r="C2319">
            <v>0</v>
          </cell>
          <cell r="E2319" t="str">
            <v>40702810409000000514</v>
          </cell>
          <cell r="G2319" t="str">
            <v>02020200</v>
          </cell>
        </row>
        <row r="2320">
          <cell r="C2320">
            <v>0</v>
          </cell>
          <cell r="E2320" t="str">
            <v>40702810409000000514</v>
          </cell>
          <cell r="G2320" t="str">
            <v>02020200</v>
          </cell>
        </row>
        <row r="2321">
          <cell r="C2321">
            <v>0</v>
          </cell>
          <cell r="E2321" t="str">
            <v>40702810409000000514</v>
          </cell>
          <cell r="G2321" t="str">
            <v>02020200</v>
          </cell>
        </row>
        <row r="2322">
          <cell r="C2322">
            <v>0</v>
          </cell>
          <cell r="E2322" t="str">
            <v>40702810409000000514</v>
          </cell>
          <cell r="G2322" t="str">
            <v>02020200</v>
          </cell>
        </row>
        <row r="2323">
          <cell r="C2323">
            <v>0</v>
          </cell>
          <cell r="E2323" t="str">
            <v>взаимозачет</v>
          </cell>
          <cell r="G2323" t="str">
            <v>01010100</v>
          </cell>
        </row>
        <row r="2324">
          <cell r="C2324">
            <v>0</v>
          </cell>
          <cell r="E2324" t="str">
            <v>50</v>
          </cell>
          <cell r="G2324" t="str">
            <v>01010100</v>
          </cell>
        </row>
        <row r="2325">
          <cell r="C2325">
            <v>0</v>
          </cell>
          <cell r="E2325" t="str">
            <v>50</v>
          </cell>
          <cell r="G2325" t="str">
            <v>01010100</v>
          </cell>
        </row>
        <row r="2326">
          <cell r="C2326">
            <v>0</v>
          </cell>
          <cell r="E2326" t="str">
            <v>50</v>
          </cell>
          <cell r="G2326" t="str">
            <v>02020200</v>
          </cell>
        </row>
        <row r="2327">
          <cell r="C2327">
            <v>0</v>
          </cell>
          <cell r="E2327" t="str">
            <v>50</v>
          </cell>
          <cell r="G2327" t="str">
            <v>02020400</v>
          </cell>
        </row>
        <row r="2328">
          <cell r="C2328">
            <v>0</v>
          </cell>
          <cell r="E2328" t="str">
            <v>50</v>
          </cell>
          <cell r="G2328" t="str">
            <v>02020400</v>
          </cell>
        </row>
        <row r="2329">
          <cell r="C2329">
            <v>0</v>
          </cell>
          <cell r="E2329" t="str">
            <v>50</v>
          </cell>
          <cell r="G2329" t="str">
            <v>01010100</v>
          </cell>
        </row>
        <row r="2330">
          <cell r="C2330">
            <v>0</v>
          </cell>
          <cell r="E2330" t="str">
            <v>50</v>
          </cell>
          <cell r="G2330" t="str">
            <v>01010100</v>
          </cell>
        </row>
        <row r="2331">
          <cell r="C2331">
            <v>0</v>
          </cell>
          <cell r="E2331" t="str">
            <v>40702810460270100736</v>
          </cell>
          <cell r="G2331" t="str">
            <v>01010100</v>
          </cell>
        </row>
        <row r="2332">
          <cell r="C2332">
            <v>0</v>
          </cell>
          <cell r="E2332" t="str">
            <v>40702810460270100736</v>
          </cell>
          <cell r="G2332" t="str">
            <v>01010100</v>
          </cell>
        </row>
        <row r="2333">
          <cell r="C2333">
            <v>0</v>
          </cell>
          <cell r="E2333" t="str">
            <v>40702810460270100736</v>
          </cell>
          <cell r="G2333" t="str">
            <v>01010100</v>
          </cell>
        </row>
        <row r="2334">
          <cell r="C2334">
            <v>0</v>
          </cell>
          <cell r="E2334" t="str">
            <v>40702810409000000514</v>
          </cell>
          <cell r="G2334" t="str">
            <v>01010100</v>
          </cell>
        </row>
        <row r="2335">
          <cell r="C2335">
            <v>0</v>
          </cell>
          <cell r="E2335" t="str">
            <v>40702810409000000514</v>
          </cell>
          <cell r="G2335" t="str">
            <v>01010100</v>
          </cell>
        </row>
        <row r="2336">
          <cell r="C2336">
            <v>0</v>
          </cell>
          <cell r="E2336" t="str">
            <v>40702810409000000514</v>
          </cell>
          <cell r="G2336" t="str">
            <v>01010100</v>
          </cell>
        </row>
        <row r="2337">
          <cell r="C2337">
            <v>0</v>
          </cell>
          <cell r="E2337" t="str">
            <v>40702810409000000514</v>
          </cell>
          <cell r="G2337" t="str">
            <v>01010100</v>
          </cell>
        </row>
        <row r="2338">
          <cell r="C2338">
            <v>0</v>
          </cell>
          <cell r="E2338" t="str">
            <v>40702810409000000514</v>
          </cell>
          <cell r="G2338" t="str">
            <v>02020200</v>
          </cell>
        </row>
        <row r="2339">
          <cell r="C2339">
            <v>0</v>
          </cell>
          <cell r="E2339" t="str">
            <v>40702810409000000514</v>
          </cell>
          <cell r="G2339" t="str">
            <v>02020700</v>
          </cell>
        </row>
        <row r="2340">
          <cell r="C2340">
            <v>0</v>
          </cell>
          <cell r="E2340" t="str">
            <v>взаимозачет</v>
          </cell>
          <cell r="G2340" t="str">
            <v>01010100</v>
          </cell>
        </row>
        <row r="2341">
          <cell r="C2341">
            <v>0</v>
          </cell>
          <cell r="E2341" t="str">
            <v>50</v>
          </cell>
          <cell r="G2341" t="str">
            <v>01010100</v>
          </cell>
        </row>
        <row r="2342">
          <cell r="C2342">
            <v>0</v>
          </cell>
          <cell r="E2342" t="str">
            <v>50</v>
          </cell>
          <cell r="G2342" t="str">
            <v>01010100</v>
          </cell>
        </row>
        <row r="2343">
          <cell r="C2343">
            <v>0</v>
          </cell>
          <cell r="E2343" t="str">
            <v>50</v>
          </cell>
          <cell r="G2343" t="str">
            <v>01010100</v>
          </cell>
        </row>
        <row r="2344">
          <cell r="C2344">
            <v>0</v>
          </cell>
          <cell r="E2344" t="str">
            <v>50</v>
          </cell>
          <cell r="G2344" t="str">
            <v>01010100</v>
          </cell>
        </row>
        <row r="2345">
          <cell r="C2345">
            <v>0</v>
          </cell>
          <cell r="E2345" t="str">
            <v>50</v>
          </cell>
          <cell r="G2345" t="str">
            <v>02020700</v>
          </cell>
        </row>
        <row r="2346">
          <cell r="C2346">
            <v>0</v>
          </cell>
          <cell r="E2346" t="str">
            <v>40702810460270100736</v>
          </cell>
          <cell r="G2346" t="str">
            <v>01010100</v>
          </cell>
        </row>
        <row r="2347">
          <cell r="C2347">
            <v>0</v>
          </cell>
          <cell r="E2347" t="str">
            <v>40702810460270100736</v>
          </cell>
          <cell r="G2347" t="str">
            <v>01010100</v>
          </cell>
        </row>
        <row r="2348">
          <cell r="C2348">
            <v>0</v>
          </cell>
          <cell r="E2348" t="str">
            <v>40702810460270100736</v>
          </cell>
          <cell r="G2348" t="str">
            <v>01010100</v>
          </cell>
        </row>
        <row r="2349">
          <cell r="C2349">
            <v>0</v>
          </cell>
          <cell r="E2349" t="str">
            <v>40702810460270100736</v>
          </cell>
          <cell r="G2349" t="str">
            <v>03030000</v>
          </cell>
        </row>
        <row r="2350">
          <cell r="C2350">
            <v>0</v>
          </cell>
          <cell r="E2350" t="str">
            <v>40702810460270100736</v>
          </cell>
          <cell r="G2350" t="str">
            <v>02020200</v>
          </cell>
        </row>
        <row r="2351">
          <cell r="C2351">
            <v>0</v>
          </cell>
          <cell r="E2351" t="str">
            <v>40702810409000000514</v>
          </cell>
          <cell r="G2351" t="str">
            <v>01010100</v>
          </cell>
        </row>
        <row r="2352">
          <cell r="C2352">
            <v>0</v>
          </cell>
          <cell r="E2352" t="str">
            <v>40702810409000000514</v>
          </cell>
          <cell r="G2352" t="str">
            <v>01010100</v>
          </cell>
        </row>
        <row r="2353">
          <cell r="C2353">
            <v>0</v>
          </cell>
          <cell r="E2353" t="str">
            <v>40702810409000000514</v>
          </cell>
          <cell r="G2353" t="str">
            <v>01010100</v>
          </cell>
        </row>
        <row r="2354">
          <cell r="C2354">
            <v>0</v>
          </cell>
          <cell r="E2354" t="str">
            <v>40702810409000000514</v>
          </cell>
          <cell r="G2354" t="str">
            <v>01010100</v>
          </cell>
        </row>
        <row r="2355">
          <cell r="C2355">
            <v>0</v>
          </cell>
          <cell r="E2355" t="str">
            <v>40702810409000000514</v>
          </cell>
          <cell r="G2355" t="str">
            <v>02020400</v>
          </cell>
        </row>
        <row r="2356">
          <cell r="C2356">
            <v>0</v>
          </cell>
          <cell r="E2356" t="str">
            <v>40702810409000000514</v>
          </cell>
          <cell r="G2356" t="str">
            <v>02020500</v>
          </cell>
        </row>
        <row r="2357">
          <cell r="C2357">
            <v>0</v>
          </cell>
          <cell r="E2357" t="str">
            <v>40702810409000000514</v>
          </cell>
          <cell r="G2357" t="str">
            <v>02020500</v>
          </cell>
        </row>
        <row r="2358">
          <cell r="C2358">
            <v>0</v>
          </cell>
          <cell r="E2358" t="str">
            <v>40702810409000000514</v>
          </cell>
          <cell r="G2358" t="str">
            <v>02020400</v>
          </cell>
        </row>
        <row r="2359">
          <cell r="C2359">
            <v>0</v>
          </cell>
          <cell r="E2359" t="str">
            <v>40702810409000000514</v>
          </cell>
          <cell r="G2359" t="str">
            <v>02020100</v>
          </cell>
        </row>
        <row r="2360">
          <cell r="C2360">
            <v>0</v>
          </cell>
          <cell r="E2360" t="str">
            <v>40702810409000000514</v>
          </cell>
          <cell r="G2360" t="str">
            <v>02020200</v>
          </cell>
        </row>
        <row r="2361">
          <cell r="C2361">
            <v>0</v>
          </cell>
          <cell r="E2361" t="str">
            <v>взаимозачет</v>
          </cell>
          <cell r="G2361" t="str">
            <v>01010100</v>
          </cell>
        </row>
        <row r="2362">
          <cell r="C2362">
            <v>0</v>
          </cell>
          <cell r="E2362" t="str">
            <v>50</v>
          </cell>
          <cell r="G2362" t="str">
            <v>01010100</v>
          </cell>
        </row>
        <row r="2363">
          <cell r="C2363">
            <v>0</v>
          </cell>
          <cell r="E2363" t="str">
            <v>50</v>
          </cell>
          <cell r="G2363" t="str">
            <v>01010100</v>
          </cell>
        </row>
        <row r="2364">
          <cell r="C2364">
            <v>0</v>
          </cell>
          <cell r="E2364" t="str">
            <v>50</v>
          </cell>
          <cell r="G2364" t="str">
            <v>02020700</v>
          </cell>
        </row>
        <row r="2365">
          <cell r="C2365">
            <v>0</v>
          </cell>
          <cell r="E2365" t="str">
            <v>50</v>
          </cell>
          <cell r="G2365" t="str">
            <v>01010100</v>
          </cell>
        </row>
        <row r="2366">
          <cell r="C2366">
            <v>0</v>
          </cell>
          <cell r="E2366" t="str">
            <v>40702810460270100736</v>
          </cell>
          <cell r="G2366" t="str">
            <v>01010100</v>
          </cell>
        </row>
        <row r="2367">
          <cell r="C2367">
            <v>0</v>
          </cell>
          <cell r="E2367" t="str">
            <v>40702810460270100736</v>
          </cell>
          <cell r="G2367" t="str">
            <v>01010100</v>
          </cell>
        </row>
        <row r="2368">
          <cell r="C2368">
            <v>0</v>
          </cell>
          <cell r="E2368" t="str">
            <v>40702810460270100736</v>
          </cell>
          <cell r="G2368" t="str">
            <v>01010100</v>
          </cell>
        </row>
        <row r="2369">
          <cell r="C2369">
            <v>0</v>
          </cell>
          <cell r="E2369" t="str">
            <v>40702810409000000514</v>
          </cell>
          <cell r="G2369" t="str">
            <v>01010100</v>
          </cell>
        </row>
        <row r="2370">
          <cell r="C2370">
            <v>0</v>
          </cell>
          <cell r="E2370" t="str">
            <v>40702810409000000514</v>
          </cell>
          <cell r="G2370" t="str">
            <v>01010100</v>
          </cell>
        </row>
        <row r="2371">
          <cell r="C2371">
            <v>0</v>
          </cell>
          <cell r="E2371" t="str">
            <v>40702810409000000514</v>
          </cell>
          <cell r="G2371" t="str">
            <v>01010100</v>
          </cell>
        </row>
        <row r="2372">
          <cell r="C2372">
            <v>0</v>
          </cell>
          <cell r="E2372" t="str">
            <v>40702810409000000514</v>
          </cell>
          <cell r="G2372" t="str">
            <v>01010100</v>
          </cell>
        </row>
        <row r="2373">
          <cell r="C2373">
            <v>0</v>
          </cell>
          <cell r="E2373" t="str">
            <v>40702810409000000514</v>
          </cell>
          <cell r="G2373" t="str">
            <v>02020400</v>
          </cell>
        </row>
        <row r="2374">
          <cell r="C2374">
            <v>0</v>
          </cell>
          <cell r="E2374" t="str">
            <v>40702810409000000514</v>
          </cell>
          <cell r="G2374" t="str">
            <v>02020200</v>
          </cell>
        </row>
        <row r="2375">
          <cell r="C2375">
            <v>0</v>
          </cell>
          <cell r="E2375" t="str">
            <v>взаимозачет</v>
          </cell>
          <cell r="G2375" t="str">
            <v>01010100</v>
          </cell>
        </row>
        <row r="2376">
          <cell r="C2376">
            <v>0</v>
          </cell>
          <cell r="E2376" t="str">
            <v>50</v>
          </cell>
          <cell r="G2376" t="str">
            <v>01010100</v>
          </cell>
        </row>
        <row r="2377">
          <cell r="C2377">
            <v>0</v>
          </cell>
          <cell r="E2377" t="str">
            <v>50</v>
          </cell>
          <cell r="G2377" t="str">
            <v>01010100</v>
          </cell>
        </row>
        <row r="2378">
          <cell r="C2378">
            <v>0</v>
          </cell>
          <cell r="E2378" t="str">
            <v>50</v>
          </cell>
          <cell r="G2378" t="str">
            <v>02020400</v>
          </cell>
        </row>
        <row r="2379">
          <cell r="C2379">
            <v>0</v>
          </cell>
          <cell r="E2379" t="str">
            <v>50</v>
          </cell>
          <cell r="G2379" t="str">
            <v>01010100</v>
          </cell>
        </row>
        <row r="2380">
          <cell r="C2380">
            <v>0</v>
          </cell>
          <cell r="E2380" t="str">
            <v>50</v>
          </cell>
          <cell r="G2380" t="str">
            <v>01010100</v>
          </cell>
        </row>
        <row r="2381">
          <cell r="C2381">
            <v>0</v>
          </cell>
          <cell r="E2381" t="str">
            <v>40702810409000000514</v>
          </cell>
          <cell r="G2381" t="str">
            <v>01010201</v>
          </cell>
        </row>
        <row r="2382">
          <cell r="C2382">
            <v>0</v>
          </cell>
          <cell r="E2382" t="str">
            <v>40702810409000000514</v>
          </cell>
          <cell r="G2382" t="str">
            <v>02020200</v>
          </cell>
        </row>
        <row r="2383">
          <cell r="C2383">
            <v>0</v>
          </cell>
          <cell r="E2383" t="str">
            <v>40702810409000000514</v>
          </cell>
          <cell r="G2383" t="str">
            <v>02020500</v>
          </cell>
        </row>
        <row r="2384">
          <cell r="C2384">
            <v>0</v>
          </cell>
          <cell r="E2384" t="str">
            <v>40702810409000000514</v>
          </cell>
          <cell r="G2384" t="str">
            <v>02020200</v>
          </cell>
        </row>
        <row r="2385">
          <cell r="C2385">
            <v>0</v>
          </cell>
          <cell r="E2385" t="str">
            <v>40702810409000000514</v>
          </cell>
          <cell r="G2385" t="str">
            <v>02020200</v>
          </cell>
        </row>
        <row r="2386">
          <cell r="C2386">
            <v>0</v>
          </cell>
          <cell r="E2386" t="str">
            <v>40702810409000000514</v>
          </cell>
          <cell r="G2386" t="str">
            <v>02020500</v>
          </cell>
        </row>
        <row r="2387">
          <cell r="C2387">
            <v>0</v>
          </cell>
          <cell r="E2387" t="str">
            <v>40702810409000000514</v>
          </cell>
          <cell r="G2387" t="str">
            <v>01010201</v>
          </cell>
        </row>
        <row r="2388">
          <cell r="C2388">
            <v>0</v>
          </cell>
          <cell r="E2388" t="str">
            <v>40702810409000000514</v>
          </cell>
          <cell r="G2388" t="str">
            <v>01010100</v>
          </cell>
        </row>
        <row r="2389">
          <cell r="C2389">
            <v>0</v>
          </cell>
          <cell r="E2389" t="str">
            <v>40702810409000000514</v>
          </cell>
          <cell r="G2389" t="str">
            <v>01010100</v>
          </cell>
        </row>
        <row r="2390">
          <cell r="C2390">
            <v>0</v>
          </cell>
          <cell r="E2390" t="str">
            <v>40702810409000000514</v>
          </cell>
          <cell r="G2390" t="str">
            <v>01010100</v>
          </cell>
        </row>
        <row r="2391">
          <cell r="C2391">
            <v>0</v>
          </cell>
          <cell r="E2391" t="str">
            <v>40702810460270100736</v>
          </cell>
          <cell r="G2391" t="str">
            <v>02020200</v>
          </cell>
        </row>
        <row r="2392">
          <cell r="C2392">
            <v>0</v>
          </cell>
          <cell r="E2392" t="str">
            <v>40702810460270100736</v>
          </cell>
          <cell r="G2392" t="str">
            <v>01010100</v>
          </cell>
        </row>
        <row r="2393">
          <cell r="C2393">
            <v>0</v>
          </cell>
          <cell r="E2393" t="str">
            <v>40702810460270100736</v>
          </cell>
          <cell r="G2393" t="str">
            <v>01010100</v>
          </cell>
        </row>
        <row r="2394">
          <cell r="C2394">
            <v>0</v>
          </cell>
          <cell r="E2394" t="str">
            <v>40702810460270100736</v>
          </cell>
          <cell r="G2394" t="str">
            <v>01010100</v>
          </cell>
        </row>
        <row r="2395">
          <cell r="C2395">
            <v>0</v>
          </cell>
          <cell r="E2395" t="str">
            <v>взаимозачет</v>
          </cell>
          <cell r="G2395" t="str">
            <v>01010100</v>
          </cell>
        </row>
        <row r="2396">
          <cell r="C2396">
            <v>0</v>
          </cell>
          <cell r="E2396" t="str">
            <v>50</v>
          </cell>
          <cell r="G2396" t="str">
            <v>01010100</v>
          </cell>
        </row>
        <row r="2397">
          <cell r="C2397">
            <v>0</v>
          </cell>
          <cell r="E2397" t="str">
            <v>50</v>
          </cell>
          <cell r="G2397" t="str">
            <v>01010100</v>
          </cell>
        </row>
        <row r="2398">
          <cell r="C2398">
            <v>0</v>
          </cell>
          <cell r="E2398" t="str">
            <v>50</v>
          </cell>
          <cell r="G2398" t="str">
            <v>01010100</v>
          </cell>
        </row>
        <row r="2399">
          <cell r="C2399">
            <v>0</v>
          </cell>
          <cell r="E2399" t="str">
            <v>50</v>
          </cell>
          <cell r="G2399" t="str">
            <v>01010100</v>
          </cell>
        </row>
        <row r="2400">
          <cell r="C2400">
            <v>0</v>
          </cell>
          <cell r="E2400" t="str">
            <v>50</v>
          </cell>
          <cell r="G2400" t="str">
            <v>02020100</v>
          </cell>
        </row>
        <row r="2401">
          <cell r="C2401">
            <v>0</v>
          </cell>
          <cell r="E2401" t="str">
            <v>50</v>
          </cell>
          <cell r="G2401" t="str">
            <v>02020400</v>
          </cell>
        </row>
        <row r="2402">
          <cell r="C2402">
            <v>0</v>
          </cell>
          <cell r="E2402" t="str">
            <v>50</v>
          </cell>
          <cell r="G2402" t="str">
            <v>02020400</v>
          </cell>
        </row>
        <row r="2403">
          <cell r="C2403">
            <v>0</v>
          </cell>
          <cell r="E2403" t="str">
            <v>50</v>
          </cell>
          <cell r="G2403" t="str">
            <v>02020400</v>
          </cell>
        </row>
        <row r="2404">
          <cell r="C2404">
            <v>0</v>
          </cell>
          <cell r="E2404" t="str">
            <v>50</v>
          </cell>
          <cell r="G2404" t="str">
            <v>01010100</v>
          </cell>
        </row>
        <row r="2405">
          <cell r="C2405">
            <v>0</v>
          </cell>
          <cell r="E2405" t="str">
            <v>50</v>
          </cell>
          <cell r="G2405" t="str">
            <v>01010100</v>
          </cell>
        </row>
        <row r="2406">
          <cell r="C2406">
            <v>0</v>
          </cell>
          <cell r="E2406" t="str">
            <v>40702810409000000514</v>
          </cell>
          <cell r="G2406" t="str">
            <v>02020200</v>
          </cell>
        </row>
        <row r="2407">
          <cell r="C2407">
            <v>0</v>
          </cell>
          <cell r="E2407" t="str">
            <v>40702810409000000514</v>
          </cell>
          <cell r="G2407" t="str">
            <v>02020400</v>
          </cell>
        </row>
        <row r="2408">
          <cell r="C2408">
            <v>0</v>
          </cell>
          <cell r="E2408" t="str">
            <v>40702810409000000514</v>
          </cell>
          <cell r="G2408" t="str">
            <v>01010100</v>
          </cell>
        </row>
        <row r="2409">
          <cell r="C2409">
            <v>0</v>
          </cell>
          <cell r="E2409" t="str">
            <v>40702810409000000514</v>
          </cell>
          <cell r="G2409" t="str">
            <v>01010100</v>
          </cell>
        </row>
        <row r="2410">
          <cell r="C2410">
            <v>0</v>
          </cell>
          <cell r="E2410" t="str">
            <v>40702810409000000514</v>
          </cell>
          <cell r="G2410" t="str">
            <v>01010100</v>
          </cell>
        </row>
        <row r="2411">
          <cell r="C2411">
            <v>0</v>
          </cell>
          <cell r="E2411" t="str">
            <v>40702810409000000514</v>
          </cell>
          <cell r="G2411" t="str">
            <v>01010100</v>
          </cell>
        </row>
        <row r="2412">
          <cell r="C2412">
            <v>0</v>
          </cell>
          <cell r="E2412" t="str">
            <v>40702810460270100736</v>
          </cell>
          <cell r="G2412" t="str">
            <v>02020200</v>
          </cell>
        </row>
        <row r="2413">
          <cell r="C2413">
            <v>0</v>
          </cell>
          <cell r="E2413" t="str">
            <v>40702810460270100736</v>
          </cell>
          <cell r="G2413" t="str">
            <v>01010100</v>
          </cell>
        </row>
        <row r="2414">
          <cell r="C2414">
            <v>0</v>
          </cell>
          <cell r="E2414" t="str">
            <v>40702810460270100736</v>
          </cell>
          <cell r="G2414" t="str">
            <v>01010100</v>
          </cell>
        </row>
        <row r="2415">
          <cell r="C2415">
            <v>0</v>
          </cell>
          <cell r="E2415" t="str">
            <v>40702810460270100736</v>
          </cell>
          <cell r="G2415" t="str">
            <v>01010100</v>
          </cell>
        </row>
        <row r="2416">
          <cell r="C2416">
            <v>0</v>
          </cell>
          <cell r="E2416" t="str">
            <v>вексель</v>
          </cell>
          <cell r="G2416" t="str">
            <v>01010100</v>
          </cell>
        </row>
        <row r="2417">
          <cell r="C2417">
            <v>0</v>
          </cell>
          <cell r="E2417" t="str">
            <v>вексель</v>
          </cell>
          <cell r="G2417" t="str">
            <v>01010100</v>
          </cell>
        </row>
        <row r="2418">
          <cell r="C2418">
            <v>0</v>
          </cell>
          <cell r="E2418" t="str">
            <v>вексель</v>
          </cell>
          <cell r="G2418" t="str">
            <v>01010100</v>
          </cell>
        </row>
        <row r="2419">
          <cell r="C2419">
            <v>0</v>
          </cell>
          <cell r="E2419" t="str">
            <v>вексель</v>
          </cell>
          <cell r="G2419" t="str">
            <v>01010100</v>
          </cell>
        </row>
        <row r="2420">
          <cell r="C2420">
            <v>0</v>
          </cell>
          <cell r="E2420" t="str">
            <v>взаимозачет</v>
          </cell>
          <cell r="G2420" t="str">
            <v>01010100</v>
          </cell>
        </row>
        <row r="2421">
          <cell r="C2421">
            <v>0</v>
          </cell>
          <cell r="E2421" t="str">
            <v>50</v>
          </cell>
          <cell r="G2421" t="str">
            <v>01010100</v>
          </cell>
        </row>
        <row r="2422">
          <cell r="C2422">
            <v>0</v>
          </cell>
          <cell r="E2422" t="str">
            <v>50</v>
          </cell>
          <cell r="G2422" t="str">
            <v>01010100</v>
          </cell>
        </row>
        <row r="2423">
          <cell r="C2423">
            <v>0</v>
          </cell>
          <cell r="E2423" t="str">
            <v>50</v>
          </cell>
          <cell r="G2423" t="str">
            <v>02020400</v>
          </cell>
        </row>
        <row r="2424">
          <cell r="C2424">
            <v>0</v>
          </cell>
          <cell r="E2424" t="str">
            <v>50</v>
          </cell>
          <cell r="G2424" t="str">
            <v>01010100</v>
          </cell>
        </row>
        <row r="2425">
          <cell r="C2425">
            <v>0</v>
          </cell>
          <cell r="E2425" t="str">
            <v>50</v>
          </cell>
          <cell r="G2425" t="str">
            <v>01010100</v>
          </cell>
        </row>
        <row r="2426">
          <cell r="C2426">
            <v>0</v>
          </cell>
          <cell r="E2426" t="str">
            <v>40702810409000000514</v>
          </cell>
          <cell r="G2426" t="str">
            <v>02020200</v>
          </cell>
        </row>
        <row r="2427">
          <cell r="C2427">
            <v>0</v>
          </cell>
          <cell r="E2427" t="str">
            <v>40702810409000000514</v>
          </cell>
          <cell r="G2427" t="str">
            <v>02020400</v>
          </cell>
        </row>
        <row r="2428">
          <cell r="C2428">
            <v>0</v>
          </cell>
          <cell r="E2428" t="str">
            <v>40702810409000000514</v>
          </cell>
          <cell r="G2428" t="str">
            <v>02020400</v>
          </cell>
        </row>
        <row r="2429">
          <cell r="C2429">
            <v>0</v>
          </cell>
          <cell r="E2429" t="str">
            <v>40702810409000000514</v>
          </cell>
          <cell r="G2429" t="str">
            <v>01010201</v>
          </cell>
        </row>
        <row r="2430">
          <cell r="C2430">
            <v>0</v>
          </cell>
          <cell r="E2430" t="str">
            <v>40702810409000000514</v>
          </cell>
          <cell r="G2430" t="str">
            <v>02020400</v>
          </cell>
        </row>
        <row r="2431">
          <cell r="C2431">
            <v>0</v>
          </cell>
          <cell r="E2431" t="str">
            <v>40702810409000000514</v>
          </cell>
          <cell r="G2431" t="str">
            <v>01010201</v>
          </cell>
        </row>
        <row r="2432">
          <cell r="C2432">
            <v>0</v>
          </cell>
          <cell r="E2432" t="str">
            <v>40702810409000000514</v>
          </cell>
          <cell r="G2432" t="str">
            <v>02020400</v>
          </cell>
        </row>
        <row r="2433">
          <cell r="C2433">
            <v>0</v>
          </cell>
          <cell r="E2433" t="str">
            <v>40702810409000000514</v>
          </cell>
          <cell r="G2433" t="str">
            <v>01010100</v>
          </cell>
        </row>
        <row r="2434">
          <cell r="C2434">
            <v>0</v>
          </cell>
          <cell r="E2434" t="str">
            <v>40702810409000000514</v>
          </cell>
          <cell r="G2434" t="str">
            <v>01010100</v>
          </cell>
        </row>
        <row r="2435">
          <cell r="C2435">
            <v>0</v>
          </cell>
          <cell r="E2435" t="str">
            <v>40702810409000000514</v>
          </cell>
          <cell r="G2435" t="str">
            <v>01010100</v>
          </cell>
        </row>
        <row r="2436">
          <cell r="C2436">
            <v>0</v>
          </cell>
          <cell r="E2436" t="str">
            <v>40702810460270100736</v>
          </cell>
          <cell r="G2436" t="str">
            <v>02020200</v>
          </cell>
        </row>
        <row r="2437">
          <cell r="C2437">
            <v>0</v>
          </cell>
          <cell r="E2437" t="str">
            <v>40702810460270100736</v>
          </cell>
          <cell r="G2437" t="str">
            <v>02020200</v>
          </cell>
        </row>
        <row r="2438">
          <cell r="C2438">
            <v>0</v>
          </cell>
          <cell r="E2438" t="str">
            <v>40702810460270100736</v>
          </cell>
          <cell r="G2438" t="str">
            <v>01010100</v>
          </cell>
        </row>
        <row r="2439">
          <cell r="C2439">
            <v>0</v>
          </cell>
          <cell r="E2439" t="str">
            <v>40702810460270100736</v>
          </cell>
          <cell r="G2439" t="str">
            <v>01010100</v>
          </cell>
        </row>
        <row r="2440">
          <cell r="C2440">
            <v>0</v>
          </cell>
          <cell r="E2440" t="str">
            <v>40702810460270100736</v>
          </cell>
          <cell r="G2440" t="str">
            <v>01010100</v>
          </cell>
        </row>
        <row r="2441">
          <cell r="C2441">
            <v>0</v>
          </cell>
          <cell r="E2441" t="str">
            <v>взаимозачет</v>
          </cell>
          <cell r="G2441" t="str">
            <v>01010100</v>
          </cell>
        </row>
        <row r="2442">
          <cell r="C2442">
            <v>0</v>
          </cell>
          <cell r="E2442" t="str">
            <v>50</v>
          </cell>
          <cell r="G2442" t="str">
            <v>01010100</v>
          </cell>
        </row>
        <row r="2443">
          <cell r="C2443">
            <v>0</v>
          </cell>
          <cell r="E2443" t="str">
            <v>50</v>
          </cell>
          <cell r="G2443" t="str">
            <v>01010100</v>
          </cell>
        </row>
        <row r="2444">
          <cell r="C2444">
            <v>0</v>
          </cell>
          <cell r="E2444" t="str">
            <v>50</v>
          </cell>
          <cell r="G2444" t="str">
            <v>01010100</v>
          </cell>
        </row>
        <row r="2445">
          <cell r="C2445">
            <v>0</v>
          </cell>
          <cell r="E2445" t="str">
            <v>50</v>
          </cell>
          <cell r="G2445" t="str">
            <v>01010100</v>
          </cell>
        </row>
        <row r="2446">
          <cell r="C2446">
            <v>0</v>
          </cell>
          <cell r="E2446" t="str">
            <v>50</v>
          </cell>
          <cell r="G2446" t="str">
            <v>01010100</v>
          </cell>
        </row>
        <row r="2447">
          <cell r="C2447">
            <v>0</v>
          </cell>
          <cell r="E2447" t="str">
            <v>50</v>
          </cell>
          <cell r="G2447" t="str">
            <v>02020100</v>
          </cell>
        </row>
        <row r="2448">
          <cell r="C2448">
            <v>0</v>
          </cell>
          <cell r="E2448" t="str">
            <v>40702810460270100736</v>
          </cell>
          <cell r="G2448" t="str">
            <v>01010100</v>
          </cell>
        </row>
        <row r="2449">
          <cell r="C2449">
            <v>0</v>
          </cell>
          <cell r="E2449" t="str">
            <v>40702810460270100736</v>
          </cell>
          <cell r="G2449" t="str">
            <v>01010100</v>
          </cell>
        </row>
        <row r="2450">
          <cell r="C2450">
            <v>0</v>
          </cell>
          <cell r="E2450" t="str">
            <v>40702810460270100736</v>
          </cell>
          <cell r="G2450" t="str">
            <v>01010100</v>
          </cell>
        </row>
        <row r="2451">
          <cell r="C2451">
            <v>0</v>
          </cell>
          <cell r="E2451" t="str">
            <v>40702810409000000514</v>
          </cell>
          <cell r="G2451" t="str">
            <v>04050000</v>
          </cell>
        </row>
        <row r="2452">
          <cell r="C2452">
            <v>0</v>
          </cell>
          <cell r="E2452" t="str">
            <v>40702810409000000514</v>
          </cell>
          <cell r="G2452" t="str">
            <v>01010100</v>
          </cell>
        </row>
        <row r="2453">
          <cell r="C2453">
            <v>0</v>
          </cell>
          <cell r="E2453" t="str">
            <v>40702810409000000514</v>
          </cell>
          <cell r="G2453" t="str">
            <v>01010100</v>
          </cell>
        </row>
        <row r="2454">
          <cell r="C2454">
            <v>0</v>
          </cell>
          <cell r="E2454" t="str">
            <v>40702810409000000514</v>
          </cell>
          <cell r="G2454" t="str">
            <v>01010100</v>
          </cell>
        </row>
        <row r="2455">
          <cell r="C2455">
            <v>0</v>
          </cell>
          <cell r="E2455" t="str">
            <v>40702810409000000514</v>
          </cell>
          <cell r="G2455" t="str">
            <v>01010100</v>
          </cell>
        </row>
        <row r="2456">
          <cell r="C2456">
            <v>0</v>
          </cell>
          <cell r="E2456" t="str">
            <v>40702810409000000514</v>
          </cell>
          <cell r="G2456" t="str">
            <v>02021500</v>
          </cell>
        </row>
        <row r="2457">
          <cell r="C2457">
            <v>0</v>
          </cell>
          <cell r="E2457" t="str">
            <v>40702810409000000514</v>
          </cell>
          <cell r="G2457" t="str">
            <v>02020200</v>
          </cell>
        </row>
        <row r="2458">
          <cell r="C2458">
            <v>0</v>
          </cell>
          <cell r="E2458" t="str">
            <v>взаимозачет</v>
          </cell>
          <cell r="G2458" t="str">
            <v>01010201</v>
          </cell>
        </row>
        <row r="2459">
          <cell r="C2459">
            <v>0</v>
          </cell>
          <cell r="E2459" t="str">
            <v>50</v>
          </cell>
          <cell r="G2459" t="str">
            <v>01010100</v>
          </cell>
        </row>
        <row r="2460">
          <cell r="C2460">
            <v>0</v>
          </cell>
          <cell r="E2460" t="str">
            <v>50</v>
          </cell>
          <cell r="G2460" t="str">
            <v>01010100</v>
          </cell>
        </row>
        <row r="2461">
          <cell r="C2461">
            <v>0</v>
          </cell>
          <cell r="E2461" t="str">
            <v>50</v>
          </cell>
          <cell r="G2461" t="str">
            <v>01010100</v>
          </cell>
        </row>
        <row r="2462">
          <cell r="C2462">
            <v>0</v>
          </cell>
          <cell r="E2462" t="str">
            <v>50</v>
          </cell>
          <cell r="G2462" t="str">
            <v>01010100</v>
          </cell>
        </row>
        <row r="2463">
          <cell r="C2463">
            <v>0</v>
          </cell>
          <cell r="E2463" t="str">
            <v>50</v>
          </cell>
          <cell r="G2463" t="str">
            <v>01010100</v>
          </cell>
        </row>
        <row r="2464">
          <cell r="C2464">
            <v>0</v>
          </cell>
          <cell r="E2464" t="str">
            <v>50</v>
          </cell>
          <cell r="G2464" t="str">
            <v>02020400</v>
          </cell>
        </row>
        <row r="2465">
          <cell r="C2465">
            <v>0</v>
          </cell>
          <cell r="E2465" t="str">
            <v>50</v>
          </cell>
          <cell r="G2465" t="str">
            <v>02020400</v>
          </cell>
        </row>
        <row r="2466">
          <cell r="C2466">
            <v>0</v>
          </cell>
          <cell r="E2466" t="str">
            <v>50</v>
          </cell>
          <cell r="G2466" t="str">
            <v>02020400</v>
          </cell>
        </row>
        <row r="2467">
          <cell r="C2467">
            <v>0</v>
          </cell>
          <cell r="E2467" t="str">
            <v>50</v>
          </cell>
          <cell r="G2467" t="str">
            <v>02020100</v>
          </cell>
        </row>
        <row r="2468">
          <cell r="C2468">
            <v>0</v>
          </cell>
          <cell r="E2468" t="str">
            <v>40702810460270100736</v>
          </cell>
          <cell r="G2468" t="str">
            <v>01010100</v>
          </cell>
        </row>
        <row r="2469">
          <cell r="C2469">
            <v>0</v>
          </cell>
          <cell r="E2469" t="str">
            <v>40702810460270100736</v>
          </cell>
          <cell r="G2469" t="str">
            <v>01010100</v>
          </cell>
        </row>
        <row r="2470">
          <cell r="C2470">
            <v>0</v>
          </cell>
          <cell r="E2470" t="str">
            <v>40702810460270100736</v>
          </cell>
          <cell r="G2470" t="str">
            <v>01010100</v>
          </cell>
        </row>
        <row r="2471">
          <cell r="C2471">
            <v>0</v>
          </cell>
          <cell r="E2471" t="str">
            <v>40702810460270100736</v>
          </cell>
          <cell r="G2471" t="str">
            <v>02020200</v>
          </cell>
        </row>
        <row r="2472">
          <cell r="C2472">
            <v>0</v>
          </cell>
          <cell r="E2472" t="str">
            <v>40702810409000000514</v>
          </cell>
          <cell r="G2472" t="str">
            <v>01010201</v>
          </cell>
        </row>
        <row r="2473">
          <cell r="C2473">
            <v>0</v>
          </cell>
          <cell r="E2473" t="str">
            <v>40702810409000000514</v>
          </cell>
          <cell r="G2473" t="str">
            <v>01010100</v>
          </cell>
        </row>
        <row r="2474">
          <cell r="C2474">
            <v>0</v>
          </cell>
          <cell r="E2474" t="str">
            <v>40702810409000000514</v>
          </cell>
          <cell r="G2474" t="str">
            <v>01010100</v>
          </cell>
        </row>
        <row r="2475">
          <cell r="C2475">
            <v>0</v>
          </cell>
          <cell r="E2475" t="str">
            <v>40702810409000000514</v>
          </cell>
          <cell r="G2475" t="str">
            <v>01010100</v>
          </cell>
        </row>
        <row r="2476">
          <cell r="C2476">
            <v>0</v>
          </cell>
          <cell r="E2476" t="str">
            <v>40702810409000000514</v>
          </cell>
          <cell r="G2476" t="str">
            <v>01010100</v>
          </cell>
        </row>
        <row r="2477">
          <cell r="C2477">
            <v>0</v>
          </cell>
          <cell r="E2477" t="str">
            <v>40702810409000000514</v>
          </cell>
          <cell r="G2477" t="str">
            <v>02020200</v>
          </cell>
        </row>
        <row r="2478">
          <cell r="C2478">
            <v>0</v>
          </cell>
          <cell r="E2478" t="str">
            <v>40702810409000000514</v>
          </cell>
          <cell r="G2478" t="str">
            <v>02020200</v>
          </cell>
        </row>
        <row r="2479">
          <cell r="C2479">
            <v>0</v>
          </cell>
          <cell r="E2479" t="str">
            <v>взаимозачет</v>
          </cell>
          <cell r="G2479" t="str">
            <v>01010100</v>
          </cell>
        </row>
        <row r="2480">
          <cell r="C2480">
            <v>0</v>
          </cell>
          <cell r="E2480" t="str">
            <v>50</v>
          </cell>
          <cell r="G2480" t="str">
            <v>01010100</v>
          </cell>
        </row>
        <row r="2481">
          <cell r="C2481">
            <v>0</v>
          </cell>
          <cell r="E2481" t="str">
            <v>50</v>
          </cell>
          <cell r="G2481" t="str">
            <v>01010100</v>
          </cell>
        </row>
        <row r="2482">
          <cell r="C2482">
            <v>0</v>
          </cell>
          <cell r="E2482" t="str">
            <v>50</v>
          </cell>
          <cell r="G2482" t="str">
            <v>02020400</v>
          </cell>
        </row>
        <row r="2483">
          <cell r="C2483">
            <v>0</v>
          </cell>
          <cell r="E2483" t="str">
            <v>50</v>
          </cell>
          <cell r="G2483" t="str">
            <v>01010100</v>
          </cell>
        </row>
        <row r="2484">
          <cell r="C2484">
            <v>0</v>
          </cell>
          <cell r="E2484" t="str">
            <v>50</v>
          </cell>
          <cell r="G2484" t="str">
            <v>01010100</v>
          </cell>
        </row>
        <row r="2485">
          <cell r="C2485">
            <v>0</v>
          </cell>
          <cell r="E2485" t="str">
            <v>50</v>
          </cell>
          <cell r="G2485" t="str">
            <v>01010100</v>
          </cell>
        </row>
        <row r="2486">
          <cell r="C2486">
            <v>0</v>
          </cell>
          <cell r="E2486" t="str">
            <v>40702810409000000514</v>
          </cell>
          <cell r="G2486" t="str">
            <v>01010201</v>
          </cell>
        </row>
        <row r="2487">
          <cell r="C2487">
            <v>0</v>
          </cell>
          <cell r="E2487" t="str">
            <v>40702810409000000514</v>
          </cell>
          <cell r="G2487" t="str">
            <v>02020200</v>
          </cell>
        </row>
        <row r="2488">
          <cell r="C2488">
            <v>0</v>
          </cell>
          <cell r="E2488" t="str">
            <v>40702810409000000514</v>
          </cell>
          <cell r="G2488" t="str">
            <v>01010100</v>
          </cell>
        </row>
        <row r="2489">
          <cell r="C2489">
            <v>0</v>
          </cell>
          <cell r="E2489" t="str">
            <v>40702810409000000514</v>
          </cell>
          <cell r="G2489" t="str">
            <v>01010100</v>
          </cell>
        </row>
        <row r="2490">
          <cell r="C2490">
            <v>0</v>
          </cell>
          <cell r="E2490" t="str">
            <v>40702810409000000514</v>
          </cell>
          <cell r="G2490" t="str">
            <v>01010100</v>
          </cell>
        </row>
        <row r="2491">
          <cell r="C2491">
            <v>0</v>
          </cell>
          <cell r="E2491" t="str">
            <v>40702810460270100736</v>
          </cell>
          <cell r="G2491" t="str">
            <v>01010100</v>
          </cell>
        </row>
        <row r="2492">
          <cell r="C2492">
            <v>0</v>
          </cell>
          <cell r="E2492" t="str">
            <v>40702810460270100736</v>
          </cell>
          <cell r="G2492" t="str">
            <v>01010100</v>
          </cell>
        </row>
        <row r="2493">
          <cell r="C2493">
            <v>0</v>
          </cell>
          <cell r="E2493" t="str">
            <v>40702810460270100736</v>
          </cell>
          <cell r="G2493" t="str">
            <v>01010100</v>
          </cell>
        </row>
        <row r="2494">
          <cell r="C2494">
            <v>0</v>
          </cell>
          <cell r="E2494" t="str">
            <v>взаимозачет</v>
          </cell>
          <cell r="G2494" t="str">
            <v>01010100</v>
          </cell>
        </row>
        <row r="2495">
          <cell r="C2495">
            <v>0</v>
          </cell>
          <cell r="E2495" t="str">
            <v>50</v>
          </cell>
          <cell r="G2495" t="str">
            <v>01010100</v>
          </cell>
        </row>
        <row r="2496">
          <cell r="C2496">
            <v>0</v>
          </cell>
          <cell r="E2496" t="str">
            <v>50</v>
          </cell>
          <cell r="G2496" t="str">
            <v>01010100</v>
          </cell>
        </row>
        <row r="2497">
          <cell r="C2497">
            <v>0</v>
          </cell>
          <cell r="E2497" t="str">
            <v>50</v>
          </cell>
          <cell r="G2497" t="str">
            <v>01010100</v>
          </cell>
        </row>
        <row r="2498">
          <cell r="C2498">
            <v>0</v>
          </cell>
          <cell r="E2498" t="str">
            <v>50</v>
          </cell>
          <cell r="G2498" t="str">
            <v>01010100</v>
          </cell>
        </row>
        <row r="2499">
          <cell r="C2499">
            <v>0</v>
          </cell>
          <cell r="E2499" t="str">
            <v>50</v>
          </cell>
          <cell r="G2499" t="str">
            <v>01010100</v>
          </cell>
        </row>
        <row r="2500">
          <cell r="C2500">
            <v>0</v>
          </cell>
          <cell r="E2500" t="str">
            <v>50</v>
          </cell>
          <cell r="G2500" t="str">
            <v>05010000</v>
          </cell>
        </row>
        <row r="2501">
          <cell r="C2501">
            <v>0</v>
          </cell>
          <cell r="E2501" t="str">
            <v>40702810409000000514</v>
          </cell>
          <cell r="G2501" t="str">
            <v>02020200</v>
          </cell>
        </row>
        <row r="2502">
          <cell r="C2502">
            <v>0</v>
          </cell>
          <cell r="E2502" t="str">
            <v>40702810409000000514</v>
          </cell>
          <cell r="G2502" t="str">
            <v>02020200</v>
          </cell>
        </row>
        <row r="2503">
          <cell r="C2503">
            <v>0</v>
          </cell>
          <cell r="E2503" t="str">
            <v>40702810409000000514</v>
          </cell>
          <cell r="G2503" t="str">
            <v>02020400</v>
          </cell>
        </row>
        <row r="2504">
          <cell r="C2504">
            <v>0</v>
          </cell>
          <cell r="E2504" t="str">
            <v>40702810409000000514</v>
          </cell>
          <cell r="G2504" t="str">
            <v>02020400</v>
          </cell>
        </row>
        <row r="2505">
          <cell r="C2505">
            <v>0</v>
          </cell>
          <cell r="E2505" t="str">
            <v>40702810409000000514</v>
          </cell>
          <cell r="G2505" t="str">
            <v>02020400</v>
          </cell>
        </row>
        <row r="2506">
          <cell r="C2506">
            <v>0</v>
          </cell>
          <cell r="E2506" t="str">
            <v>40702810409000000514</v>
          </cell>
          <cell r="G2506" t="str">
            <v>01010100</v>
          </cell>
        </row>
        <row r="2507">
          <cell r="C2507">
            <v>0</v>
          </cell>
          <cell r="E2507" t="str">
            <v>40702810409000000514</v>
          </cell>
          <cell r="G2507" t="str">
            <v>01010100</v>
          </cell>
        </row>
        <row r="2508">
          <cell r="C2508">
            <v>0</v>
          </cell>
          <cell r="E2508" t="str">
            <v>40702810409000000514</v>
          </cell>
          <cell r="G2508" t="str">
            <v>01010100</v>
          </cell>
        </row>
        <row r="2509">
          <cell r="C2509">
            <v>0</v>
          </cell>
          <cell r="E2509" t="str">
            <v>40702810460270100736</v>
          </cell>
          <cell r="G2509" t="str">
            <v>01010100</v>
          </cell>
        </row>
        <row r="2510">
          <cell r="C2510">
            <v>0</v>
          </cell>
          <cell r="E2510" t="str">
            <v>40702810460270100736</v>
          </cell>
          <cell r="G2510" t="str">
            <v>01010100</v>
          </cell>
        </row>
        <row r="2511">
          <cell r="C2511">
            <v>0</v>
          </cell>
          <cell r="E2511" t="str">
            <v>40702810460270100736</v>
          </cell>
          <cell r="G2511" t="str">
            <v>01010100</v>
          </cell>
        </row>
        <row r="2512">
          <cell r="C2512">
            <v>0</v>
          </cell>
          <cell r="E2512" t="str">
            <v>взаимозачет</v>
          </cell>
          <cell r="G2512" t="str">
            <v>01010100</v>
          </cell>
        </row>
        <row r="2513">
          <cell r="C2513">
            <v>0</v>
          </cell>
          <cell r="E2513" t="str">
            <v>50</v>
          </cell>
          <cell r="G2513" t="str">
            <v>01010100</v>
          </cell>
        </row>
        <row r="2514">
          <cell r="C2514">
            <v>0</v>
          </cell>
          <cell r="E2514" t="str">
            <v>50</v>
          </cell>
          <cell r="G2514" t="str">
            <v>02020400</v>
          </cell>
        </row>
        <row r="2515">
          <cell r="C2515">
            <v>0</v>
          </cell>
          <cell r="E2515" t="str">
            <v>50</v>
          </cell>
          <cell r="G2515" t="str">
            <v>01010100</v>
          </cell>
        </row>
        <row r="2516">
          <cell r="C2516">
            <v>0</v>
          </cell>
          <cell r="E2516" t="str">
            <v>50</v>
          </cell>
          <cell r="G2516" t="str">
            <v>01010100</v>
          </cell>
        </row>
        <row r="2517">
          <cell r="C2517">
            <v>0</v>
          </cell>
          <cell r="E2517" t="str">
            <v>50</v>
          </cell>
          <cell r="G2517" t="str">
            <v>01010100</v>
          </cell>
        </row>
        <row r="2518">
          <cell r="C2518">
            <v>0</v>
          </cell>
          <cell r="E2518" t="str">
            <v>50</v>
          </cell>
          <cell r="G2518" t="str">
            <v>05010000</v>
          </cell>
        </row>
        <row r="2519">
          <cell r="C2519">
            <v>0</v>
          </cell>
          <cell r="E2519" t="str">
            <v>40702810409000000514</v>
          </cell>
          <cell r="G2519" t="str">
            <v>01010201</v>
          </cell>
        </row>
        <row r="2520">
          <cell r="C2520">
            <v>0</v>
          </cell>
          <cell r="E2520" t="str">
            <v>40702810409000000514</v>
          </cell>
          <cell r="G2520" t="str">
            <v>02020400</v>
          </cell>
        </row>
        <row r="2521">
          <cell r="C2521">
            <v>0</v>
          </cell>
          <cell r="E2521" t="str">
            <v>40702810409000000514</v>
          </cell>
          <cell r="G2521" t="str">
            <v>02020400</v>
          </cell>
        </row>
        <row r="2522">
          <cell r="C2522">
            <v>0</v>
          </cell>
          <cell r="E2522" t="str">
            <v>40702810409000000514</v>
          </cell>
          <cell r="G2522" t="str">
            <v>02020400</v>
          </cell>
        </row>
        <row r="2523">
          <cell r="C2523">
            <v>0</v>
          </cell>
          <cell r="E2523" t="str">
            <v>40702810409000000514</v>
          </cell>
          <cell r="G2523" t="str">
            <v>01010201</v>
          </cell>
        </row>
        <row r="2524">
          <cell r="C2524">
            <v>0</v>
          </cell>
          <cell r="E2524" t="str">
            <v>40702810409000000514</v>
          </cell>
          <cell r="G2524" t="str">
            <v>01010100</v>
          </cell>
        </row>
        <row r="2525">
          <cell r="C2525">
            <v>0</v>
          </cell>
          <cell r="E2525" t="str">
            <v>40702810409000000514</v>
          </cell>
          <cell r="G2525" t="str">
            <v>01010100</v>
          </cell>
        </row>
        <row r="2526">
          <cell r="C2526">
            <v>0</v>
          </cell>
          <cell r="E2526" t="str">
            <v>40702810409000000514</v>
          </cell>
          <cell r="G2526" t="str">
            <v>01010100</v>
          </cell>
        </row>
        <row r="2527">
          <cell r="C2527">
            <v>0</v>
          </cell>
          <cell r="E2527" t="str">
            <v>40702810409000000514</v>
          </cell>
          <cell r="G2527" t="str">
            <v>01010100</v>
          </cell>
        </row>
        <row r="2528">
          <cell r="C2528">
            <v>0</v>
          </cell>
          <cell r="E2528" t="str">
            <v>40702810460270100736</v>
          </cell>
          <cell r="G2528" t="str">
            <v>01010202</v>
          </cell>
        </row>
        <row r="2529">
          <cell r="C2529">
            <v>0</v>
          </cell>
          <cell r="E2529" t="str">
            <v>40702810460270100736</v>
          </cell>
          <cell r="G2529" t="str">
            <v>01010100</v>
          </cell>
        </row>
        <row r="2530">
          <cell r="C2530">
            <v>0</v>
          </cell>
          <cell r="E2530" t="str">
            <v>40702810460270100736</v>
          </cell>
          <cell r="G2530" t="str">
            <v>01010100</v>
          </cell>
        </row>
        <row r="2531">
          <cell r="C2531">
            <v>0</v>
          </cell>
          <cell r="E2531" t="str">
            <v>40702810460270100736</v>
          </cell>
          <cell r="G2531" t="str">
            <v>01010100</v>
          </cell>
        </row>
        <row r="2532">
          <cell r="C2532">
            <v>0</v>
          </cell>
          <cell r="E2532" t="str">
            <v>вексель</v>
          </cell>
          <cell r="G2532" t="str">
            <v>01010100</v>
          </cell>
        </row>
        <row r="2533">
          <cell r="C2533">
            <v>0</v>
          </cell>
          <cell r="E2533" t="str">
            <v>вексель</v>
          </cell>
          <cell r="G2533" t="str">
            <v>01010100</v>
          </cell>
        </row>
        <row r="2534">
          <cell r="C2534">
            <v>0</v>
          </cell>
          <cell r="E2534" t="str">
            <v>взаимозачет</v>
          </cell>
          <cell r="G2534" t="str">
            <v>01010100</v>
          </cell>
        </row>
        <row r="2535">
          <cell r="C2535">
            <v>0</v>
          </cell>
          <cell r="E2535" t="str">
            <v>50</v>
          </cell>
          <cell r="G2535" t="str">
            <v>01010100</v>
          </cell>
        </row>
        <row r="2536">
          <cell r="C2536">
            <v>0</v>
          </cell>
          <cell r="E2536" t="str">
            <v>50</v>
          </cell>
          <cell r="G2536" t="str">
            <v>01010100</v>
          </cell>
        </row>
        <row r="2537">
          <cell r="C2537">
            <v>0</v>
          </cell>
          <cell r="E2537" t="str">
            <v>50</v>
          </cell>
          <cell r="G2537" t="str">
            <v>01010100</v>
          </cell>
        </row>
        <row r="2538">
          <cell r="C2538">
            <v>0</v>
          </cell>
          <cell r="E2538" t="str">
            <v>50</v>
          </cell>
          <cell r="G2538" t="str">
            <v>01010100</v>
          </cell>
        </row>
        <row r="2539">
          <cell r="C2539">
            <v>0</v>
          </cell>
          <cell r="E2539" t="str">
            <v>50</v>
          </cell>
          <cell r="G2539" t="str">
            <v>01010100</v>
          </cell>
        </row>
        <row r="2540">
          <cell r="C2540">
            <v>0</v>
          </cell>
          <cell r="E2540" t="str">
            <v>50</v>
          </cell>
          <cell r="G2540" t="str">
            <v>01010100</v>
          </cell>
        </row>
        <row r="2541">
          <cell r="C2541">
            <v>0</v>
          </cell>
          <cell r="E2541" t="str">
            <v>40702810409000000514</v>
          </cell>
          <cell r="G2541" t="str">
            <v>01010100</v>
          </cell>
        </row>
        <row r="2542">
          <cell r="C2542">
            <v>0</v>
          </cell>
          <cell r="E2542" t="str">
            <v>40702810409000000514</v>
          </cell>
          <cell r="G2542" t="str">
            <v>02020200</v>
          </cell>
        </row>
        <row r="2543">
          <cell r="C2543">
            <v>0</v>
          </cell>
          <cell r="E2543" t="str">
            <v>40702810409000000514</v>
          </cell>
          <cell r="G2543" t="str">
            <v>02020200</v>
          </cell>
        </row>
        <row r="2544">
          <cell r="C2544">
            <v>0</v>
          </cell>
          <cell r="E2544" t="str">
            <v>40702810409000000514</v>
          </cell>
          <cell r="G2544" t="str">
            <v>02020200</v>
          </cell>
        </row>
        <row r="2545">
          <cell r="C2545">
            <v>0</v>
          </cell>
          <cell r="E2545" t="str">
            <v>40702810409000000514</v>
          </cell>
          <cell r="G2545" t="str">
            <v>02020400</v>
          </cell>
        </row>
        <row r="2546">
          <cell r="C2546">
            <v>0</v>
          </cell>
          <cell r="E2546" t="str">
            <v>40702810409000000514</v>
          </cell>
          <cell r="G2546" t="str">
            <v>02020100</v>
          </cell>
        </row>
        <row r="2547">
          <cell r="C2547">
            <v>0</v>
          </cell>
          <cell r="E2547" t="str">
            <v>40702810409000000514</v>
          </cell>
          <cell r="G2547" t="str">
            <v>01010100</v>
          </cell>
        </row>
        <row r="2548">
          <cell r="C2548">
            <v>0</v>
          </cell>
          <cell r="E2548" t="str">
            <v>40702810409000000514</v>
          </cell>
          <cell r="G2548" t="str">
            <v>01010100</v>
          </cell>
        </row>
        <row r="2549">
          <cell r="C2549">
            <v>0</v>
          </cell>
          <cell r="E2549" t="str">
            <v>40702810409000000514</v>
          </cell>
          <cell r="G2549" t="str">
            <v>01010100</v>
          </cell>
        </row>
        <row r="2550">
          <cell r="C2550">
            <v>0</v>
          </cell>
          <cell r="E2550" t="str">
            <v>40702810460270100736</v>
          </cell>
          <cell r="G2550" t="str">
            <v>02020200</v>
          </cell>
        </row>
        <row r="2551">
          <cell r="C2551">
            <v>0</v>
          </cell>
          <cell r="E2551" t="str">
            <v>40702810460270100736</v>
          </cell>
          <cell r="G2551" t="str">
            <v>01010100</v>
          </cell>
        </row>
        <row r="2552">
          <cell r="C2552">
            <v>0</v>
          </cell>
          <cell r="E2552" t="str">
            <v>40702810460270100736</v>
          </cell>
          <cell r="G2552" t="str">
            <v>01010100</v>
          </cell>
        </row>
        <row r="2553">
          <cell r="C2553">
            <v>0</v>
          </cell>
          <cell r="E2553" t="str">
            <v>40702810460270100736</v>
          </cell>
          <cell r="G2553" t="str">
            <v>01010100</v>
          </cell>
        </row>
        <row r="2554">
          <cell r="C2554">
            <v>0</v>
          </cell>
          <cell r="E2554" t="str">
            <v>взаимозачет</v>
          </cell>
          <cell r="G2554" t="str">
            <v>04060000</v>
          </cell>
        </row>
        <row r="2555">
          <cell r="C2555">
            <v>0</v>
          </cell>
          <cell r="E2555" t="str">
            <v>взаимозачет</v>
          </cell>
          <cell r="G2555" t="str">
            <v>01010100</v>
          </cell>
        </row>
        <row r="2556">
          <cell r="C2556">
            <v>0</v>
          </cell>
          <cell r="E2556" t="str">
            <v>взаимозачет</v>
          </cell>
          <cell r="G2556" t="str">
            <v>01010100</v>
          </cell>
        </row>
        <row r="2557">
          <cell r="C2557">
            <v>0</v>
          </cell>
          <cell r="E2557" t="str">
            <v>взаимозачет</v>
          </cell>
          <cell r="G2557" t="str">
            <v>01010100</v>
          </cell>
        </row>
        <row r="2558">
          <cell r="C2558">
            <v>0</v>
          </cell>
          <cell r="E2558" t="str">
            <v>взаимозачет</v>
          </cell>
          <cell r="G2558" t="str">
            <v>01010100</v>
          </cell>
        </row>
        <row r="2559">
          <cell r="C2559">
            <v>0</v>
          </cell>
          <cell r="E2559" t="str">
            <v>взаимозачет</v>
          </cell>
          <cell r="G2559" t="str">
            <v>01010100</v>
          </cell>
        </row>
        <row r="2560">
          <cell r="C2560">
            <v>0</v>
          </cell>
          <cell r="E2560" t="str">
            <v>50</v>
          </cell>
          <cell r="G2560" t="str">
            <v>01010100</v>
          </cell>
        </row>
        <row r="2561">
          <cell r="C2561">
            <v>0</v>
          </cell>
          <cell r="E2561" t="str">
            <v>50</v>
          </cell>
          <cell r="G2561" t="str">
            <v>01010100</v>
          </cell>
        </row>
        <row r="2562">
          <cell r="C2562">
            <v>0</v>
          </cell>
          <cell r="E2562" t="str">
            <v>50</v>
          </cell>
          <cell r="G2562" t="str">
            <v>01010100</v>
          </cell>
        </row>
        <row r="2563">
          <cell r="C2563">
            <v>0</v>
          </cell>
          <cell r="E2563" t="str">
            <v>50</v>
          </cell>
          <cell r="G2563" t="str">
            <v>01010100</v>
          </cell>
        </row>
        <row r="2564">
          <cell r="C2564">
            <v>0</v>
          </cell>
          <cell r="E2564" t="str">
            <v>50</v>
          </cell>
          <cell r="G2564" t="str">
            <v>01010100</v>
          </cell>
        </row>
        <row r="2565">
          <cell r="C2565">
            <v>0</v>
          </cell>
          <cell r="E2565" t="str">
            <v>50</v>
          </cell>
          <cell r="G2565" t="str">
            <v>01010100</v>
          </cell>
        </row>
        <row r="2566">
          <cell r="C2566">
            <v>0</v>
          </cell>
          <cell r="E2566" t="str">
            <v>50</v>
          </cell>
          <cell r="G2566" t="str">
            <v>05010000</v>
          </cell>
        </row>
        <row r="2567">
          <cell r="C2567">
            <v>0</v>
          </cell>
          <cell r="E2567" t="str">
            <v>40702810460270100736</v>
          </cell>
          <cell r="G2567" t="str">
            <v>04050000</v>
          </cell>
        </row>
        <row r="2568">
          <cell r="C2568">
            <v>0</v>
          </cell>
          <cell r="E2568" t="str">
            <v>40702810460270100736</v>
          </cell>
          <cell r="G2568" t="str">
            <v>04050000</v>
          </cell>
        </row>
        <row r="2569">
          <cell r="C2569">
            <v>0</v>
          </cell>
          <cell r="E2569" t="str">
            <v>40702810460270100736</v>
          </cell>
          <cell r="G2569" t="str">
            <v>02020200</v>
          </cell>
        </row>
        <row r="2570">
          <cell r="C2570">
            <v>0</v>
          </cell>
          <cell r="E2570" t="str">
            <v>40702810460270100736</v>
          </cell>
          <cell r="G2570" t="str">
            <v>01010100</v>
          </cell>
        </row>
        <row r="2571">
          <cell r="C2571">
            <v>0</v>
          </cell>
          <cell r="E2571" t="str">
            <v>40702810460270100736</v>
          </cell>
          <cell r="G2571" t="str">
            <v>01010100</v>
          </cell>
        </row>
        <row r="2572">
          <cell r="C2572">
            <v>0</v>
          </cell>
          <cell r="E2572" t="str">
            <v>40702810460270100736</v>
          </cell>
          <cell r="G2572" t="str">
            <v>01010100</v>
          </cell>
        </row>
        <row r="2573">
          <cell r="C2573">
            <v>0</v>
          </cell>
          <cell r="E2573" t="str">
            <v>40702810409000000514</v>
          </cell>
          <cell r="G2573" t="str">
            <v>04010000</v>
          </cell>
        </row>
        <row r="2574">
          <cell r="C2574">
            <v>0</v>
          </cell>
          <cell r="E2574" t="str">
            <v>40702810409000000514</v>
          </cell>
          <cell r="G2574" t="str">
            <v>02020200</v>
          </cell>
        </row>
        <row r="2575">
          <cell r="C2575">
            <v>0</v>
          </cell>
          <cell r="E2575" t="str">
            <v>40702810409000000514</v>
          </cell>
          <cell r="G2575" t="str">
            <v>02020200</v>
          </cell>
        </row>
        <row r="2576">
          <cell r="C2576">
            <v>0</v>
          </cell>
          <cell r="E2576" t="str">
            <v>40702810409000000514</v>
          </cell>
          <cell r="G2576" t="str">
            <v>02020200</v>
          </cell>
        </row>
        <row r="2577">
          <cell r="C2577">
            <v>0</v>
          </cell>
          <cell r="E2577" t="str">
            <v>40702810409000000514</v>
          </cell>
          <cell r="G2577" t="str">
            <v>02020200</v>
          </cell>
        </row>
        <row r="2578">
          <cell r="C2578">
            <v>0</v>
          </cell>
          <cell r="E2578" t="str">
            <v>40702810409000000514</v>
          </cell>
          <cell r="G2578" t="str">
            <v>02020200</v>
          </cell>
        </row>
        <row r="2579">
          <cell r="C2579">
            <v>0</v>
          </cell>
          <cell r="E2579" t="str">
            <v>40702810409000000514</v>
          </cell>
          <cell r="G2579" t="str">
            <v>02020200</v>
          </cell>
        </row>
        <row r="2580">
          <cell r="C2580">
            <v>0</v>
          </cell>
          <cell r="E2580" t="str">
            <v>40702810409000000514</v>
          </cell>
          <cell r="G2580" t="str">
            <v>02020200</v>
          </cell>
        </row>
        <row r="2581">
          <cell r="C2581">
            <v>0</v>
          </cell>
          <cell r="E2581" t="str">
            <v>40702810409000000514</v>
          </cell>
          <cell r="G2581" t="str">
            <v>02020200</v>
          </cell>
        </row>
        <row r="2582">
          <cell r="C2582">
            <v>0</v>
          </cell>
          <cell r="E2582" t="str">
            <v>40702810409000000514</v>
          </cell>
          <cell r="G2582" t="str">
            <v>02020200</v>
          </cell>
        </row>
        <row r="2583">
          <cell r="C2583">
            <v>0</v>
          </cell>
          <cell r="E2583" t="str">
            <v>40702810409000000514</v>
          </cell>
          <cell r="G2583" t="str">
            <v>02020200</v>
          </cell>
        </row>
        <row r="2584">
          <cell r="C2584">
            <v>0</v>
          </cell>
          <cell r="E2584" t="str">
            <v>40702810409000000514</v>
          </cell>
          <cell r="G2584" t="str">
            <v>02020200</v>
          </cell>
        </row>
        <row r="2585">
          <cell r="C2585">
            <v>0</v>
          </cell>
          <cell r="E2585" t="str">
            <v>40702810409000000514</v>
          </cell>
          <cell r="G2585" t="str">
            <v>02020400</v>
          </cell>
        </row>
        <row r="2586">
          <cell r="C2586">
            <v>0</v>
          </cell>
          <cell r="E2586" t="str">
            <v>40702810409000000514</v>
          </cell>
          <cell r="G2586" t="str">
            <v>02020200</v>
          </cell>
        </row>
        <row r="2587">
          <cell r="C2587">
            <v>0</v>
          </cell>
          <cell r="E2587" t="str">
            <v>40702810409000000514</v>
          </cell>
          <cell r="G2587" t="str">
            <v>01010100</v>
          </cell>
        </row>
        <row r="2588">
          <cell r="C2588">
            <v>0</v>
          </cell>
          <cell r="E2588" t="str">
            <v>40702810409000000514</v>
          </cell>
          <cell r="G2588" t="str">
            <v>01010100</v>
          </cell>
        </row>
        <row r="2589">
          <cell r="C2589">
            <v>0</v>
          </cell>
          <cell r="E2589" t="str">
            <v>40702810409000000514</v>
          </cell>
          <cell r="G2589" t="str">
            <v>01010100</v>
          </cell>
        </row>
        <row r="2590">
          <cell r="C2590">
            <v>0</v>
          </cell>
          <cell r="E2590" t="str">
            <v>взаимозачет</v>
          </cell>
          <cell r="G2590" t="str">
            <v>01010100</v>
          </cell>
        </row>
        <row r="2591">
          <cell r="C2591">
            <v>0</v>
          </cell>
          <cell r="E2591" t="str">
            <v>50</v>
          </cell>
          <cell r="G2591" t="str">
            <v>01010100</v>
          </cell>
        </row>
        <row r="2592">
          <cell r="C2592">
            <v>0</v>
          </cell>
          <cell r="E2592" t="str">
            <v>50</v>
          </cell>
          <cell r="G2592" t="str">
            <v>01010100</v>
          </cell>
        </row>
        <row r="2593">
          <cell r="C2593">
            <v>0</v>
          </cell>
          <cell r="E2593" t="str">
            <v>50</v>
          </cell>
          <cell r="G2593" t="str">
            <v>01010100</v>
          </cell>
        </row>
        <row r="2594">
          <cell r="C2594">
            <v>0</v>
          </cell>
          <cell r="E2594" t="str">
            <v>50</v>
          </cell>
          <cell r="G2594" t="str">
            <v>01010100</v>
          </cell>
        </row>
        <row r="2595">
          <cell r="C2595">
            <v>0</v>
          </cell>
          <cell r="E2595" t="str">
            <v>50</v>
          </cell>
          <cell r="G2595" t="str">
            <v>01010100</v>
          </cell>
        </row>
        <row r="2596">
          <cell r="C2596">
            <v>0</v>
          </cell>
          <cell r="E2596" t="str">
            <v>50</v>
          </cell>
          <cell r="G2596" t="str">
            <v>02020400</v>
          </cell>
        </row>
        <row r="2597">
          <cell r="C2597">
            <v>0</v>
          </cell>
          <cell r="E2597" t="str">
            <v>40702810409000000514</v>
          </cell>
          <cell r="G2597" t="str">
            <v>04010000</v>
          </cell>
        </row>
        <row r="2598">
          <cell r="C2598">
            <v>0</v>
          </cell>
          <cell r="E2598" t="str">
            <v>40702810409000000514</v>
          </cell>
          <cell r="G2598" t="str">
            <v>02020200</v>
          </cell>
        </row>
        <row r="2599">
          <cell r="C2599">
            <v>0</v>
          </cell>
          <cell r="E2599" t="str">
            <v>40702810409000000514</v>
          </cell>
          <cell r="G2599" t="str">
            <v>02020400</v>
          </cell>
        </row>
        <row r="2600">
          <cell r="C2600">
            <v>0</v>
          </cell>
          <cell r="E2600" t="str">
            <v>40702810409000000514</v>
          </cell>
          <cell r="G2600" t="str">
            <v>01010201</v>
          </cell>
        </row>
        <row r="2601">
          <cell r="C2601">
            <v>0</v>
          </cell>
          <cell r="E2601" t="str">
            <v>40702810409000000514</v>
          </cell>
          <cell r="G2601" t="str">
            <v>01010201</v>
          </cell>
        </row>
        <row r="2602">
          <cell r="C2602">
            <v>0</v>
          </cell>
          <cell r="E2602" t="str">
            <v>40702810409000000514</v>
          </cell>
          <cell r="G2602" t="str">
            <v>01010201</v>
          </cell>
        </row>
        <row r="2603">
          <cell r="C2603">
            <v>0</v>
          </cell>
          <cell r="E2603" t="str">
            <v>40702810409000000514</v>
          </cell>
          <cell r="G2603" t="str">
            <v>01010201</v>
          </cell>
        </row>
        <row r="2604">
          <cell r="C2604">
            <v>0</v>
          </cell>
          <cell r="E2604" t="str">
            <v>40702810409000000514</v>
          </cell>
          <cell r="G2604" t="str">
            <v>02020200</v>
          </cell>
        </row>
        <row r="2605">
          <cell r="C2605">
            <v>0</v>
          </cell>
          <cell r="E2605" t="str">
            <v>40702810409000000514</v>
          </cell>
          <cell r="G2605" t="str">
            <v>01010100</v>
          </cell>
        </row>
        <row r="2606">
          <cell r="C2606">
            <v>0</v>
          </cell>
          <cell r="E2606" t="str">
            <v>40702810409000000514</v>
          </cell>
          <cell r="G2606" t="str">
            <v>01010100</v>
          </cell>
        </row>
        <row r="2607">
          <cell r="C2607">
            <v>0</v>
          </cell>
          <cell r="E2607" t="str">
            <v>40702810460270100736</v>
          </cell>
          <cell r="G2607" t="str">
            <v>02020200</v>
          </cell>
        </row>
        <row r="2608">
          <cell r="C2608">
            <v>0</v>
          </cell>
          <cell r="E2608" t="str">
            <v>40702810460270100736</v>
          </cell>
          <cell r="G2608" t="str">
            <v>01010100</v>
          </cell>
        </row>
        <row r="2609">
          <cell r="C2609">
            <v>0</v>
          </cell>
          <cell r="E2609" t="str">
            <v>40702810460270100736</v>
          </cell>
          <cell r="G2609" t="str">
            <v>01010100</v>
          </cell>
        </row>
        <row r="2610">
          <cell r="C2610">
            <v>0</v>
          </cell>
          <cell r="E2610" t="str">
            <v>40702810460270100736</v>
          </cell>
          <cell r="G2610" t="str">
            <v>01010100</v>
          </cell>
        </row>
        <row r="2611">
          <cell r="C2611">
            <v>0</v>
          </cell>
          <cell r="E2611" t="str">
            <v>взаимозачет</v>
          </cell>
          <cell r="G2611" t="str">
            <v>01010100</v>
          </cell>
        </row>
        <row r="2612">
          <cell r="C2612">
            <v>0</v>
          </cell>
          <cell r="E2612" t="str">
            <v>50</v>
          </cell>
          <cell r="G2612" t="str">
            <v>01010100</v>
          </cell>
        </row>
        <row r="2613">
          <cell r="C2613">
            <v>0</v>
          </cell>
          <cell r="E2613" t="str">
            <v>50</v>
          </cell>
          <cell r="G2613" t="str">
            <v>01010100</v>
          </cell>
        </row>
        <row r="2614">
          <cell r="C2614">
            <v>0</v>
          </cell>
          <cell r="E2614" t="str">
            <v>50</v>
          </cell>
          <cell r="G2614" t="str">
            <v>01010100</v>
          </cell>
        </row>
        <row r="2615">
          <cell r="C2615">
            <v>0</v>
          </cell>
          <cell r="E2615" t="str">
            <v>50</v>
          </cell>
          <cell r="G2615" t="str">
            <v>01010100</v>
          </cell>
        </row>
        <row r="2616">
          <cell r="C2616">
            <v>0</v>
          </cell>
          <cell r="E2616" t="str">
            <v>40702810409000000514</v>
          </cell>
          <cell r="G2616" t="str">
            <v>02020400</v>
          </cell>
        </row>
        <row r="2617">
          <cell r="C2617">
            <v>0</v>
          </cell>
          <cell r="E2617" t="str">
            <v>40702810409000000514</v>
          </cell>
          <cell r="G2617" t="str">
            <v>02020200</v>
          </cell>
        </row>
        <row r="2618">
          <cell r="C2618">
            <v>0</v>
          </cell>
          <cell r="E2618" t="str">
            <v>40702810409000000514</v>
          </cell>
          <cell r="G2618" t="str">
            <v>01010100</v>
          </cell>
        </row>
        <row r="2619">
          <cell r="C2619">
            <v>0</v>
          </cell>
          <cell r="E2619" t="str">
            <v>40702810409000000514</v>
          </cell>
          <cell r="G2619" t="str">
            <v>01010100</v>
          </cell>
        </row>
        <row r="2620">
          <cell r="C2620">
            <v>0</v>
          </cell>
          <cell r="E2620" t="str">
            <v>40702810409000000514</v>
          </cell>
          <cell r="G2620" t="str">
            <v>01010100</v>
          </cell>
        </row>
        <row r="2621">
          <cell r="C2621">
            <v>0</v>
          </cell>
          <cell r="E2621" t="str">
            <v>40702810409000000514</v>
          </cell>
          <cell r="G2621" t="str">
            <v>01010100</v>
          </cell>
        </row>
        <row r="2622">
          <cell r="C2622">
            <v>0</v>
          </cell>
          <cell r="E2622" t="str">
            <v>40702810460270100736</v>
          </cell>
          <cell r="G2622" t="str">
            <v>02020200</v>
          </cell>
        </row>
        <row r="2623">
          <cell r="C2623">
            <v>0</v>
          </cell>
          <cell r="E2623" t="str">
            <v>40702810460270100736</v>
          </cell>
          <cell r="G2623" t="str">
            <v>01010100</v>
          </cell>
        </row>
        <row r="2624">
          <cell r="C2624">
            <v>0</v>
          </cell>
          <cell r="E2624" t="str">
            <v>40702810460270100736</v>
          </cell>
          <cell r="G2624" t="str">
            <v>01010100</v>
          </cell>
        </row>
        <row r="2625">
          <cell r="C2625">
            <v>0</v>
          </cell>
          <cell r="E2625" t="str">
            <v>40702810460270100736</v>
          </cell>
          <cell r="G2625" t="str">
            <v>01010100</v>
          </cell>
        </row>
        <row r="2626">
          <cell r="C2626">
            <v>0</v>
          </cell>
          <cell r="E2626" t="str">
            <v>40702810600000002498</v>
          </cell>
          <cell r="G2626" t="str">
            <v>01010100</v>
          </cell>
        </row>
        <row r="2627">
          <cell r="C2627">
            <v>0</v>
          </cell>
          <cell r="E2627" t="str">
            <v>взаимозачет</v>
          </cell>
          <cell r="G2627" t="str">
            <v>01010100</v>
          </cell>
        </row>
        <row r="2628">
          <cell r="C2628">
            <v>0</v>
          </cell>
          <cell r="E2628" t="str">
            <v>50</v>
          </cell>
          <cell r="G2628" t="str">
            <v>01010100</v>
          </cell>
        </row>
        <row r="2629">
          <cell r="C2629">
            <v>0</v>
          </cell>
          <cell r="E2629" t="str">
            <v>50</v>
          </cell>
          <cell r="G2629" t="str">
            <v>01010100</v>
          </cell>
        </row>
        <row r="2630">
          <cell r="C2630">
            <v>0</v>
          </cell>
          <cell r="E2630" t="str">
            <v>50</v>
          </cell>
          <cell r="G2630" t="str">
            <v>01010100</v>
          </cell>
        </row>
        <row r="2631">
          <cell r="C2631">
            <v>0</v>
          </cell>
          <cell r="E2631" t="str">
            <v>50</v>
          </cell>
          <cell r="G2631" t="str">
            <v>02020100</v>
          </cell>
        </row>
        <row r="2632">
          <cell r="C2632">
            <v>0</v>
          </cell>
          <cell r="E2632" t="str">
            <v>50</v>
          </cell>
          <cell r="G2632" t="str">
            <v>02020400</v>
          </cell>
        </row>
        <row r="2633">
          <cell r="C2633">
            <v>0</v>
          </cell>
          <cell r="E2633" t="str">
            <v>40702810460270100736</v>
          </cell>
          <cell r="G2633" t="str">
            <v>01010100</v>
          </cell>
        </row>
        <row r="2634">
          <cell r="C2634">
            <v>0</v>
          </cell>
          <cell r="E2634" t="str">
            <v>40702810460270100736</v>
          </cell>
          <cell r="G2634" t="str">
            <v>01010100</v>
          </cell>
        </row>
        <row r="2635">
          <cell r="C2635">
            <v>0</v>
          </cell>
          <cell r="E2635" t="str">
            <v>40702810460270100736</v>
          </cell>
          <cell r="G2635" t="str">
            <v>01010100</v>
          </cell>
        </row>
        <row r="2636">
          <cell r="C2636">
            <v>0</v>
          </cell>
          <cell r="E2636" t="str">
            <v>40702810460270100736</v>
          </cell>
          <cell r="G2636" t="str">
            <v>02020200</v>
          </cell>
        </row>
        <row r="2637">
          <cell r="C2637">
            <v>0</v>
          </cell>
          <cell r="E2637" t="str">
            <v>40702810409000000514</v>
          </cell>
          <cell r="G2637" t="str">
            <v>01010100</v>
          </cell>
        </row>
        <row r="2638">
          <cell r="C2638">
            <v>0</v>
          </cell>
          <cell r="E2638" t="str">
            <v>40702810409000000514</v>
          </cell>
          <cell r="G2638" t="str">
            <v>01010100</v>
          </cell>
        </row>
        <row r="2639">
          <cell r="C2639">
            <v>0</v>
          </cell>
          <cell r="E2639" t="str">
            <v>40702810409000000514</v>
          </cell>
          <cell r="G2639" t="str">
            <v>01010100</v>
          </cell>
        </row>
        <row r="2640">
          <cell r="C2640">
            <v>0</v>
          </cell>
          <cell r="E2640" t="str">
            <v>40702810409000000514</v>
          </cell>
          <cell r="G2640" t="str">
            <v>02020500</v>
          </cell>
        </row>
        <row r="2641">
          <cell r="C2641">
            <v>0</v>
          </cell>
          <cell r="E2641" t="str">
            <v>40702810409000000514</v>
          </cell>
          <cell r="G2641" t="str">
            <v>02020400</v>
          </cell>
        </row>
        <row r="2642">
          <cell r="C2642">
            <v>0</v>
          </cell>
          <cell r="E2642" t="str">
            <v>40702810409000000514</v>
          </cell>
          <cell r="G2642" t="str">
            <v>02020700</v>
          </cell>
        </row>
        <row r="2643">
          <cell r="C2643">
            <v>0</v>
          </cell>
          <cell r="E2643" t="str">
            <v>40702810409000000514</v>
          </cell>
          <cell r="G2643" t="str">
            <v>04010000</v>
          </cell>
        </row>
        <row r="2644">
          <cell r="C2644">
            <v>0</v>
          </cell>
          <cell r="E2644" t="str">
            <v>взаимозачет</v>
          </cell>
          <cell r="G2644" t="str">
            <v>01010100</v>
          </cell>
        </row>
        <row r="2645">
          <cell r="C2645">
            <v>0</v>
          </cell>
          <cell r="E2645" t="str">
            <v>50</v>
          </cell>
          <cell r="G2645" t="str">
            <v>01010100</v>
          </cell>
        </row>
        <row r="2646">
          <cell r="C2646">
            <v>0</v>
          </cell>
          <cell r="E2646" t="str">
            <v>50</v>
          </cell>
          <cell r="G2646" t="str">
            <v>01010100</v>
          </cell>
        </row>
        <row r="2647">
          <cell r="C2647">
            <v>0</v>
          </cell>
          <cell r="E2647" t="str">
            <v>50</v>
          </cell>
          <cell r="G2647" t="str">
            <v>01010100</v>
          </cell>
        </row>
        <row r="2648">
          <cell r="C2648">
            <v>0</v>
          </cell>
          <cell r="E2648" t="str">
            <v>50</v>
          </cell>
          <cell r="G2648" t="str">
            <v>01010100</v>
          </cell>
        </row>
        <row r="2649">
          <cell r="C2649">
            <v>0</v>
          </cell>
          <cell r="E2649" t="str">
            <v>50</v>
          </cell>
          <cell r="G2649" t="str">
            <v>02020400</v>
          </cell>
        </row>
        <row r="2650">
          <cell r="C2650">
            <v>0</v>
          </cell>
          <cell r="E2650" t="str">
            <v>40702810460270100736</v>
          </cell>
          <cell r="G2650" t="str">
            <v>01010100</v>
          </cell>
        </row>
        <row r="2651">
          <cell r="C2651">
            <v>0</v>
          </cell>
          <cell r="E2651" t="str">
            <v>40702810460270100736</v>
          </cell>
          <cell r="G2651" t="str">
            <v>01010100</v>
          </cell>
        </row>
        <row r="2652">
          <cell r="C2652">
            <v>0</v>
          </cell>
          <cell r="E2652" t="str">
            <v>40702810460270100736</v>
          </cell>
          <cell r="G2652" t="str">
            <v>01010100</v>
          </cell>
        </row>
        <row r="2653">
          <cell r="C2653">
            <v>0</v>
          </cell>
          <cell r="E2653" t="str">
            <v>40702810460270100736</v>
          </cell>
          <cell r="G2653" t="str">
            <v>03050000</v>
          </cell>
        </row>
        <row r="2654">
          <cell r="C2654">
            <v>0</v>
          </cell>
          <cell r="E2654" t="str">
            <v>40702810409000000514</v>
          </cell>
          <cell r="G2654" t="str">
            <v>01010100</v>
          </cell>
        </row>
        <row r="2655">
          <cell r="C2655">
            <v>0</v>
          </cell>
          <cell r="E2655" t="str">
            <v>40702810409000000514</v>
          </cell>
          <cell r="G2655" t="str">
            <v>01010100</v>
          </cell>
        </row>
        <row r="2656">
          <cell r="C2656">
            <v>0</v>
          </cell>
          <cell r="E2656" t="str">
            <v>40702810409000000514</v>
          </cell>
          <cell r="G2656" t="str">
            <v>01010100</v>
          </cell>
        </row>
        <row r="2657">
          <cell r="C2657">
            <v>0</v>
          </cell>
          <cell r="E2657" t="str">
            <v>40702810409000000514</v>
          </cell>
          <cell r="G2657" t="str">
            <v>01010201</v>
          </cell>
        </row>
        <row r="2658">
          <cell r="C2658">
            <v>0</v>
          </cell>
          <cell r="E2658" t="str">
            <v>40702810409000000514</v>
          </cell>
          <cell r="G2658" t="str">
            <v>02020400</v>
          </cell>
        </row>
        <row r="2659">
          <cell r="C2659">
            <v>0</v>
          </cell>
          <cell r="E2659" t="str">
            <v>40702810409000000514</v>
          </cell>
          <cell r="G2659" t="str">
            <v>02020400</v>
          </cell>
        </row>
        <row r="2660">
          <cell r="C2660">
            <v>0</v>
          </cell>
          <cell r="E2660" t="str">
            <v>взаимозачет</v>
          </cell>
          <cell r="G2660" t="str">
            <v>01010100</v>
          </cell>
        </row>
        <row r="2661">
          <cell r="C2661">
            <v>0</v>
          </cell>
          <cell r="E2661" t="str">
            <v>50</v>
          </cell>
          <cell r="G2661" t="str">
            <v>05010000</v>
          </cell>
        </row>
        <row r="2662">
          <cell r="C2662">
            <v>0</v>
          </cell>
          <cell r="E2662" t="str">
            <v>50</v>
          </cell>
          <cell r="G2662" t="str">
            <v>05020000</v>
          </cell>
        </row>
        <row r="2663">
          <cell r="C2663">
            <v>0</v>
          </cell>
          <cell r="E2663" t="str">
            <v>50</v>
          </cell>
          <cell r="G2663" t="str">
            <v>01010100</v>
          </cell>
        </row>
        <row r="2664">
          <cell r="C2664">
            <v>0</v>
          </cell>
          <cell r="E2664" t="str">
            <v>50</v>
          </cell>
          <cell r="G2664" t="str">
            <v>01010100</v>
          </cell>
        </row>
        <row r="2665">
          <cell r="C2665">
            <v>0</v>
          </cell>
          <cell r="E2665" t="str">
            <v>50</v>
          </cell>
          <cell r="G2665" t="str">
            <v>02020400</v>
          </cell>
        </row>
        <row r="2666">
          <cell r="C2666">
            <v>0</v>
          </cell>
          <cell r="E2666" t="str">
            <v>50</v>
          </cell>
          <cell r="G2666" t="str">
            <v>02020400</v>
          </cell>
        </row>
        <row r="2667">
          <cell r="C2667">
            <v>0</v>
          </cell>
          <cell r="E2667" t="str">
            <v>50</v>
          </cell>
          <cell r="G2667" t="str">
            <v>01010100</v>
          </cell>
        </row>
        <row r="2668">
          <cell r="C2668">
            <v>0</v>
          </cell>
          <cell r="E2668" t="str">
            <v>50</v>
          </cell>
          <cell r="G2668" t="str">
            <v>01010100</v>
          </cell>
        </row>
        <row r="2669">
          <cell r="C2669">
            <v>0</v>
          </cell>
          <cell r="E2669" t="str">
            <v>40702810409000000514</v>
          </cell>
          <cell r="G2669" t="str">
            <v>04010000</v>
          </cell>
        </row>
        <row r="2670">
          <cell r="C2670">
            <v>0</v>
          </cell>
          <cell r="E2670" t="str">
            <v>40702810409000000514</v>
          </cell>
          <cell r="G2670" t="str">
            <v>02020700</v>
          </cell>
        </row>
        <row r="2671">
          <cell r="C2671">
            <v>0</v>
          </cell>
          <cell r="E2671" t="str">
            <v>40702810409000000514</v>
          </cell>
          <cell r="G2671" t="str">
            <v>02021000</v>
          </cell>
        </row>
        <row r="2672">
          <cell r="C2672">
            <v>0</v>
          </cell>
          <cell r="E2672" t="str">
            <v>40702810409000000514</v>
          </cell>
          <cell r="G2672" t="str">
            <v>02021000</v>
          </cell>
        </row>
        <row r="2673">
          <cell r="C2673">
            <v>0</v>
          </cell>
          <cell r="E2673" t="str">
            <v>40702810409000000514</v>
          </cell>
          <cell r="G2673" t="str">
            <v>02021000</v>
          </cell>
        </row>
        <row r="2674">
          <cell r="C2674">
            <v>0</v>
          </cell>
          <cell r="E2674" t="str">
            <v>40702810409000000514</v>
          </cell>
          <cell r="G2674" t="str">
            <v>01010201</v>
          </cell>
        </row>
        <row r="2675">
          <cell r="C2675">
            <v>0</v>
          </cell>
          <cell r="E2675" t="str">
            <v>40702810409000000514</v>
          </cell>
          <cell r="G2675" t="str">
            <v>02020400</v>
          </cell>
        </row>
        <row r="2676">
          <cell r="C2676">
            <v>0</v>
          </cell>
          <cell r="E2676" t="str">
            <v>40702810409000000514</v>
          </cell>
          <cell r="G2676" t="str">
            <v>01010100</v>
          </cell>
        </row>
        <row r="2677">
          <cell r="C2677">
            <v>0</v>
          </cell>
          <cell r="E2677" t="str">
            <v>40702810409000000514</v>
          </cell>
          <cell r="G2677" t="str">
            <v>01010100</v>
          </cell>
        </row>
        <row r="2678">
          <cell r="C2678">
            <v>0</v>
          </cell>
          <cell r="E2678" t="str">
            <v>40702810409000000514</v>
          </cell>
          <cell r="G2678" t="str">
            <v>01010100</v>
          </cell>
        </row>
        <row r="2679">
          <cell r="C2679">
            <v>0</v>
          </cell>
          <cell r="E2679" t="str">
            <v>40702810460270100736</v>
          </cell>
          <cell r="G2679" t="str">
            <v>01010100</v>
          </cell>
        </row>
        <row r="2680">
          <cell r="C2680">
            <v>0</v>
          </cell>
          <cell r="E2680" t="str">
            <v>40702810460270100736</v>
          </cell>
          <cell r="G2680" t="str">
            <v>01010100</v>
          </cell>
        </row>
        <row r="2681">
          <cell r="C2681">
            <v>0</v>
          </cell>
          <cell r="E2681" t="str">
            <v>40702810460270100736</v>
          </cell>
          <cell r="G2681" t="str">
            <v>01010100</v>
          </cell>
        </row>
        <row r="2682">
          <cell r="C2682">
            <v>0</v>
          </cell>
          <cell r="E2682" t="str">
            <v>взаимозачет</v>
          </cell>
          <cell r="G2682" t="str">
            <v>01010100</v>
          </cell>
        </row>
        <row r="2683">
          <cell r="C2683">
            <v>0</v>
          </cell>
          <cell r="E2683" t="str">
            <v>50</v>
          </cell>
          <cell r="G2683" t="str">
            <v>01010100</v>
          </cell>
        </row>
        <row r="2684">
          <cell r="C2684">
            <v>0</v>
          </cell>
          <cell r="E2684" t="str">
            <v>50</v>
          </cell>
          <cell r="G2684" t="str">
            <v>01010100</v>
          </cell>
        </row>
        <row r="2685">
          <cell r="C2685">
            <v>0</v>
          </cell>
          <cell r="E2685" t="str">
            <v>50</v>
          </cell>
          <cell r="G2685" t="str">
            <v>01010100</v>
          </cell>
        </row>
        <row r="2686">
          <cell r="C2686">
            <v>0</v>
          </cell>
          <cell r="E2686" t="str">
            <v>50</v>
          </cell>
          <cell r="G2686" t="str">
            <v>01010100</v>
          </cell>
        </row>
        <row r="2687">
          <cell r="C2687">
            <v>0</v>
          </cell>
          <cell r="E2687" t="str">
            <v>вексель</v>
          </cell>
          <cell r="G2687" t="str">
            <v>01010100</v>
          </cell>
        </row>
        <row r="2688">
          <cell r="C2688">
            <v>0</v>
          </cell>
          <cell r="E2688" t="str">
            <v>40702810409000000514</v>
          </cell>
          <cell r="G2688" t="str">
            <v>02020400</v>
          </cell>
        </row>
        <row r="2689">
          <cell r="C2689">
            <v>0</v>
          </cell>
          <cell r="E2689" t="str">
            <v>40702810409000000514</v>
          </cell>
          <cell r="G2689" t="str">
            <v>02020200</v>
          </cell>
        </row>
        <row r="2690">
          <cell r="C2690">
            <v>0</v>
          </cell>
          <cell r="E2690" t="str">
            <v>40702810409000000514</v>
          </cell>
          <cell r="G2690" t="str">
            <v>02020400</v>
          </cell>
        </row>
        <row r="2691">
          <cell r="C2691">
            <v>0</v>
          </cell>
          <cell r="E2691" t="str">
            <v>40702810409000000514</v>
          </cell>
          <cell r="G2691" t="str">
            <v>02020400</v>
          </cell>
        </row>
        <row r="2692">
          <cell r="C2692">
            <v>0</v>
          </cell>
          <cell r="E2692" t="str">
            <v>40702810409000000514</v>
          </cell>
          <cell r="G2692" t="str">
            <v>01010201</v>
          </cell>
        </row>
        <row r="2693">
          <cell r="C2693">
            <v>0</v>
          </cell>
          <cell r="E2693" t="str">
            <v>40702810409000000514</v>
          </cell>
          <cell r="G2693" t="str">
            <v>01010201</v>
          </cell>
        </row>
        <row r="2694">
          <cell r="C2694">
            <v>0</v>
          </cell>
          <cell r="E2694" t="str">
            <v>40702810409000000514</v>
          </cell>
          <cell r="G2694" t="str">
            <v>01010201</v>
          </cell>
        </row>
        <row r="2695">
          <cell r="C2695">
            <v>0</v>
          </cell>
          <cell r="E2695" t="str">
            <v>40702810409000000514</v>
          </cell>
          <cell r="G2695" t="str">
            <v>01010100</v>
          </cell>
        </row>
        <row r="2696">
          <cell r="C2696">
            <v>0</v>
          </cell>
          <cell r="E2696" t="str">
            <v>40702810409000000514</v>
          </cell>
          <cell r="G2696" t="str">
            <v>01010100</v>
          </cell>
        </row>
        <row r="2697">
          <cell r="C2697">
            <v>0</v>
          </cell>
          <cell r="E2697" t="str">
            <v>40702810409000000514</v>
          </cell>
          <cell r="G2697" t="str">
            <v>01010100</v>
          </cell>
        </row>
        <row r="2698">
          <cell r="C2698">
            <v>0</v>
          </cell>
          <cell r="E2698" t="str">
            <v>40702810460270100736</v>
          </cell>
          <cell r="G2698" t="str">
            <v>04050000</v>
          </cell>
        </row>
        <row r="2699">
          <cell r="C2699">
            <v>0</v>
          </cell>
          <cell r="E2699" t="str">
            <v>40702810460270100736</v>
          </cell>
          <cell r="G2699" t="str">
            <v>01010100</v>
          </cell>
        </row>
        <row r="2700">
          <cell r="C2700">
            <v>0</v>
          </cell>
          <cell r="E2700" t="str">
            <v>40702810460270100736</v>
          </cell>
          <cell r="G2700" t="str">
            <v>01010100</v>
          </cell>
        </row>
        <row r="2701">
          <cell r="C2701">
            <v>0</v>
          </cell>
          <cell r="E2701" t="str">
            <v>40702810460270100736</v>
          </cell>
          <cell r="G2701" t="str">
            <v>01010100</v>
          </cell>
        </row>
        <row r="2702">
          <cell r="C2702">
            <v>0</v>
          </cell>
          <cell r="E2702" t="str">
            <v>40702810460270100736</v>
          </cell>
          <cell r="G2702" t="str">
            <v>01010100</v>
          </cell>
        </row>
        <row r="2703">
          <cell r="C2703">
            <v>0</v>
          </cell>
          <cell r="E2703" t="str">
            <v>взаимозачет</v>
          </cell>
          <cell r="G2703" t="str">
            <v>01010100</v>
          </cell>
        </row>
        <row r="2704">
          <cell r="C2704">
            <v>0</v>
          </cell>
          <cell r="E2704" t="str">
            <v>50</v>
          </cell>
          <cell r="G2704" t="str">
            <v>01010100</v>
          </cell>
        </row>
        <row r="2705">
          <cell r="C2705">
            <v>0</v>
          </cell>
          <cell r="E2705" t="str">
            <v>50</v>
          </cell>
          <cell r="G2705" t="str">
            <v>01010100</v>
          </cell>
        </row>
        <row r="2706">
          <cell r="C2706">
            <v>0</v>
          </cell>
          <cell r="E2706" t="str">
            <v>50</v>
          </cell>
          <cell r="G2706" t="str">
            <v>01010100</v>
          </cell>
        </row>
        <row r="2707">
          <cell r="C2707">
            <v>0</v>
          </cell>
          <cell r="E2707" t="str">
            <v>50</v>
          </cell>
          <cell r="G2707" t="str">
            <v>01010100</v>
          </cell>
        </row>
        <row r="2708">
          <cell r="C2708">
            <v>0</v>
          </cell>
          <cell r="E2708" t="str">
            <v>50</v>
          </cell>
          <cell r="G2708" t="str">
            <v>02020400</v>
          </cell>
        </row>
        <row r="2709">
          <cell r="C2709">
            <v>0</v>
          </cell>
          <cell r="E2709" t="str">
            <v>50</v>
          </cell>
          <cell r="G2709" t="str">
            <v>02020100</v>
          </cell>
        </row>
        <row r="2710">
          <cell r="C2710">
            <v>0</v>
          </cell>
          <cell r="E2710" t="str">
            <v>40702810460270100736</v>
          </cell>
          <cell r="G2710" t="str">
            <v>01010100</v>
          </cell>
        </row>
        <row r="2711">
          <cell r="C2711">
            <v>0</v>
          </cell>
          <cell r="E2711" t="str">
            <v>40702810460270100736</v>
          </cell>
          <cell r="G2711" t="str">
            <v>01010100</v>
          </cell>
        </row>
        <row r="2712">
          <cell r="C2712">
            <v>0</v>
          </cell>
          <cell r="E2712" t="str">
            <v>40702810460270100736</v>
          </cell>
          <cell r="G2712" t="str">
            <v>01010100</v>
          </cell>
        </row>
        <row r="2713">
          <cell r="C2713">
            <v>0</v>
          </cell>
          <cell r="E2713" t="str">
            <v>40702810460270100736</v>
          </cell>
          <cell r="G2713" t="str">
            <v>05030000</v>
          </cell>
        </row>
        <row r="2714">
          <cell r="C2714">
            <v>0</v>
          </cell>
          <cell r="E2714" t="str">
            <v>40702810409000000514</v>
          </cell>
          <cell r="G2714" t="str">
            <v>01010100</v>
          </cell>
        </row>
        <row r="2715">
          <cell r="C2715">
            <v>0</v>
          </cell>
          <cell r="E2715" t="str">
            <v>40702810409000000514</v>
          </cell>
          <cell r="G2715" t="str">
            <v>01010100</v>
          </cell>
        </row>
        <row r="2716">
          <cell r="C2716">
            <v>0</v>
          </cell>
          <cell r="E2716" t="str">
            <v>40702810409000000514</v>
          </cell>
          <cell r="G2716" t="str">
            <v>01010100</v>
          </cell>
        </row>
        <row r="2717">
          <cell r="C2717">
            <v>0</v>
          </cell>
          <cell r="E2717" t="str">
            <v>40702810409000000514</v>
          </cell>
          <cell r="G2717" t="str">
            <v>01010100</v>
          </cell>
        </row>
        <row r="2718">
          <cell r="C2718">
            <v>0</v>
          </cell>
          <cell r="E2718" t="str">
            <v>40702810409000000514</v>
          </cell>
          <cell r="G2718" t="str">
            <v>04010000</v>
          </cell>
        </row>
        <row r="2719">
          <cell r="C2719">
            <v>0</v>
          </cell>
          <cell r="E2719" t="str">
            <v>40702810409000000514</v>
          </cell>
          <cell r="G2719" t="str">
            <v>02020400</v>
          </cell>
        </row>
        <row r="2720">
          <cell r="C2720">
            <v>0</v>
          </cell>
          <cell r="E2720" t="str">
            <v>40702810409000000514</v>
          </cell>
          <cell r="G2720" t="str">
            <v>02020400</v>
          </cell>
        </row>
        <row r="2721">
          <cell r="C2721">
            <v>0</v>
          </cell>
          <cell r="E2721" t="str">
            <v>40702810409000000514</v>
          </cell>
          <cell r="G2721" t="str">
            <v>02020200</v>
          </cell>
        </row>
        <row r="2722">
          <cell r="C2722">
            <v>0</v>
          </cell>
          <cell r="E2722" t="str">
            <v>40702810409000000514</v>
          </cell>
          <cell r="G2722" t="str">
            <v>02020500</v>
          </cell>
        </row>
        <row r="2723">
          <cell r="C2723">
            <v>0</v>
          </cell>
          <cell r="E2723" t="str">
            <v>взаимозачет</v>
          </cell>
          <cell r="G2723" t="str">
            <v>01010100</v>
          </cell>
        </row>
        <row r="2724">
          <cell r="C2724">
            <v>0</v>
          </cell>
          <cell r="E2724" t="str">
            <v>50</v>
          </cell>
          <cell r="G2724" t="str">
            <v>05020000</v>
          </cell>
        </row>
        <row r="2725">
          <cell r="C2725">
            <v>0</v>
          </cell>
          <cell r="E2725" t="str">
            <v>50</v>
          </cell>
          <cell r="G2725" t="str">
            <v>05020000</v>
          </cell>
        </row>
        <row r="2726">
          <cell r="C2726">
            <v>0</v>
          </cell>
          <cell r="E2726" t="str">
            <v>50</v>
          </cell>
          <cell r="G2726" t="str">
            <v>05020000</v>
          </cell>
        </row>
        <row r="2727">
          <cell r="C2727">
            <v>0</v>
          </cell>
          <cell r="E2727" t="str">
            <v>50</v>
          </cell>
          <cell r="G2727" t="str">
            <v>05020000</v>
          </cell>
        </row>
        <row r="2728">
          <cell r="C2728">
            <v>0</v>
          </cell>
          <cell r="E2728" t="str">
            <v>50</v>
          </cell>
          <cell r="G2728" t="str">
            <v>05020000</v>
          </cell>
        </row>
        <row r="2729">
          <cell r="C2729">
            <v>0</v>
          </cell>
          <cell r="E2729" t="str">
            <v>50</v>
          </cell>
          <cell r="G2729" t="str">
            <v>05020000</v>
          </cell>
        </row>
        <row r="2730">
          <cell r="C2730">
            <v>0</v>
          </cell>
          <cell r="E2730" t="str">
            <v>50</v>
          </cell>
          <cell r="G2730" t="str">
            <v>05020000</v>
          </cell>
        </row>
        <row r="2731">
          <cell r="C2731">
            <v>0</v>
          </cell>
          <cell r="E2731" t="str">
            <v>50</v>
          </cell>
          <cell r="G2731" t="str">
            <v>05020000</v>
          </cell>
        </row>
        <row r="2732">
          <cell r="C2732">
            <v>0</v>
          </cell>
          <cell r="E2732" t="str">
            <v>50</v>
          </cell>
          <cell r="G2732" t="str">
            <v>05020000</v>
          </cell>
        </row>
        <row r="2733">
          <cell r="C2733">
            <v>0</v>
          </cell>
          <cell r="E2733" t="str">
            <v>50</v>
          </cell>
          <cell r="G2733" t="str">
            <v>05020000</v>
          </cell>
        </row>
        <row r="2734">
          <cell r="C2734">
            <v>0</v>
          </cell>
          <cell r="E2734" t="str">
            <v>50</v>
          </cell>
          <cell r="G2734" t="str">
            <v>05020000</v>
          </cell>
        </row>
        <row r="2735">
          <cell r="C2735">
            <v>0</v>
          </cell>
          <cell r="E2735" t="str">
            <v>50</v>
          </cell>
          <cell r="G2735" t="str">
            <v>05020000</v>
          </cell>
        </row>
        <row r="2736">
          <cell r="C2736">
            <v>0</v>
          </cell>
          <cell r="E2736" t="str">
            <v>50</v>
          </cell>
          <cell r="G2736" t="str">
            <v>05020000</v>
          </cell>
        </row>
        <row r="2737">
          <cell r="C2737">
            <v>0</v>
          </cell>
          <cell r="E2737" t="str">
            <v>50</v>
          </cell>
          <cell r="G2737" t="str">
            <v>05020000</v>
          </cell>
        </row>
        <row r="2738">
          <cell r="C2738">
            <v>0</v>
          </cell>
          <cell r="E2738" t="str">
            <v>50</v>
          </cell>
          <cell r="G2738" t="str">
            <v>05020000</v>
          </cell>
        </row>
        <row r="2739">
          <cell r="C2739">
            <v>0</v>
          </cell>
          <cell r="E2739" t="str">
            <v>50</v>
          </cell>
          <cell r="G2739" t="str">
            <v>05020000</v>
          </cell>
        </row>
        <row r="2740">
          <cell r="C2740">
            <v>0</v>
          </cell>
          <cell r="E2740" t="str">
            <v>50</v>
          </cell>
          <cell r="G2740" t="str">
            <v>05020000</v>
          </cell>
        </row>
        <row r="2741">
          <cell r="C2741">
            <v>0</v>
          </cell>
          <cell r="E2741" t="str">
            <v>50</v>
          </cell>
          <cell r="G2741" t="str">
            <v>05020000</v>
          </cell>
        </row>
        <row r="2742">
          <cell r="C2742">
            <v>0</v>
          </cell>
          <cell r="E2742" t="str">
            <v>50</v>
          </cell>
          <cell r="G2742" t="str">
            <v>05020000</v>
          </cell>
        </row>
        <row r="2743">
          <cell r="C2743">
            <v>0</v>
          </cell>
          <cell r="E2743" t="str">
            <v>50</v>
          </cell>
          <cell r="G2743" t="str">
            <v>05020000</v>
          </cell>
        </row>
        <row r="2744">
          <cell r="C2744">
            <v>0</v>
          </cell>
          <cell r="E2744" t="str">
            <v>50</v>
          </cell>
          <cell r="G2744" t="str">
            <v>01010100</v>
          </cell>
        </row>
        <row r="2745">
          <cell r="C2745">
            <v>0</v>
          </cell>
          <cell r="E2745" t="str">
            <v>50</v>
          </cell>
          <cell r="G2745" t="str">
            <v>01010100</v>
          </cell>
        </row>
        <row r="2746">
          <cell r="C2746">
            <v>0</v>
          </cell>
          <cell r="E2746" t="str">
            <v>50</v>
          </cell>
          <cell r="G2746" t="str">
            <v>01010100</v>
          </cell>
        </row>
        <row r="2747">
          <cell r="C2747">
            <v>0</v>
          </cell>
          <cell r="E2747" t="str">
            <v>50</v>
          </cell>
          <cell r="G2747" t="str">
            <v>01010100</v>
          </cell>
        </row>
        <row r="2748">
          <cell r="C2748">
            <v>0</v>
          </cell>
          <cell r="E2748" t="str">
            <v>40702810460270100736</v>
          </cell>
          <cell r="G2748" t="str">
            <v>01010100</v>
          </cell>
        </row>
        <row r="2749">
          <cell r="C2749">
            <v>0</v>
          </cell>
          <cell r="E2749" t="str">
            <v>40702810460270100736</v>
          </cell>
          <cell r="G2749" t="str">
            <v>01010100</v>
          </cell>
        </row>
        <row r="2750">
          <cell r="C2750">
            <v>0</v>
          </cell>
          <cell r="E2750" t="str">
            <v>40702810460270100736</v>
          </cell>
          <cell r="G2750" t="str">
            <v>01010100</v>
          </cell>
        </row>
        <row r="2751">
          <cell r="C2751">
            <v>0</v>
          </cell>
          <cell r="E2751" t="str">
            <v>40702810409000000514</v>
          </cell>
          <cell r="G2751" t="str">
            <v>05020000</v>
          </cell>
        </row>
        <row r="2752">
          <cell r="C2752">
            <v>0</v>
          </cell>
          <cell r="E2752" t="str">
            <v>40702810409000000514</v>
          </cell>
          <cell r="G2752" t="str">
            <v>02020200</v>
          </cell>
        </row>
        <row r="2753">
          <cell r="C2753">
            <v>0</v>
          </cell>
          <cell r="E2753" t="str">
            <v>40702810409000000514</v>
          </cell>
          <cell r="G2753" t="str">
            <v>01010100</v>
          </cell>
        </row>
        <row r="2754">
          <cell r="C2754">
            <v>0</v>
          </cell>
          <cell r="E2754" t="str">
            <v>40702810409000000514</v>
          </cell>
          <cell r="G2754" t="str">
            <v>01010100</v>
          </cell>
        </row>
        <row r="2755">
          <cell r="C2755">
            <v>0</v>
          </cell>
          <cell r="E2755" t="str">
            <v>40702810409000000514</v>
          </cell>
          <cell r="G2755" t="str">
            <v>01010100</v>
          </cell>
        </row>
        <row r="2756">
          <cell r="C2756">
            <v>0</v>
          </cell>
          <cell r="E2756" t="str">
            <v>40702810409000000514</v>
          </cell>
          <cell r="G2756" t="str">
            <v>01010100</v>
          </cell>
        </row>
        <row r="2757">
          <cell r="C2757">
            <v>0</v>
          </cell>
          <cell r="E2757" t="str">
            <v>взаимозачет</v>
          </cell>
          <cell r="G2757" t="str">
            <v>01010100</v>
          </cell>
        </row>
        <row r="2758">
          <cell r="C2758">
            <v>0</v>
          </cell>
          <cell r="E2758" t="str">
            <v>50</v>
          </cell>
          <cell r="G2758" t="str">
            <v>01010100</v>
          </cell>
        </row>
        <row r="2759">
          <cell r="C2759">
            <v>0</v>
          </cell>
          <cell r="E2759" t="str">
            <v>50</v>
          </cell>
          <cell r="G2759" t="str">
            <v>01010100</v>
          </cell>
        </row>
        <row r="2760">
          <cell r="C2760">
            <v>0</v>
          </cell>
          <cell r="E2760" t="str">
            <v>50</v>
          </cell>
          <cell r="G2760" t="str">
            <v>01010100</v>
          </cell>
        </row>
        <row r="2761">
          <cell r="C2761">
            <v>0</v>
          </cell>
          <cell r="E2761" t="str">
            <v>50</v>
          </cell>
          <cell r="G2761" t="str">
            <v>01010100</v>
          </cell>
        </row>
        <row r="2762">
          <cell r="C2762">
            <v>0</v>
          </cell>
          <cell r="E2762" t="str">
            <v>50</v>
          </cell>
          <cell r="G2762" t="str">
            <v>02020500</v>
          </cell>
        </row>
        <row r="2763">
          <cell r="C2763">
            <v>0</v>
          </cell>
          <cell r="E2763" t="str">
            <v>50</v>
          </cell>
          <cell r="G2763" t="str">
            <v>02020600</v>
          </cell>
        </row>
        <row r="2764">
          <cell r="C2764">
            <v>0</v>
          </cell>
          <cell r="E2764" t="str">
            <v>40702810460270100736</v>
          </cell>
          <cell r="G2764" t="str">
            <v>01010100</v>
          </cell>
        </row>
        <row r="2765">
          <cell r="C2765">
            <v>0</v>
          </cell>
          <cell r="E2765" t="str">
            <v>40702810460270100736</v>
          </cell>
          <cell r="G2765" t="str">
            <v>01010100</v>
          </cell>
        </row>
        <row r="2766">
          <cell r="C2766">
            <v>0</v>
          </cell>
          <cell r="E2766" t="str">
            <v>40702810460270100736</v>
          </cell>
          <cell r="G2766" t="str">
            <v>01010100</v>
          </cell>
        </row>
        <row r="2767">
          <cell r="C2767">
            <v>0</v>
          </cell>
          <cell r="E2767" t="str">
            <v>40702810460270100736</v>
          </cell>
          <cell r="G2767" t="str">
            <v>02020400</v>
          </cell>
        </row>
        <row r="2768">
          <cell r="C2768">
            <v>0</v>
          </cell>
          <cell r="E2768" t="str">
            <v>40702810409000000514</v>
          </cell>
          <cell r="G2768" t="str">
            <v>01010202</v>
          </cell>
        </row>
        <row r="2769">
          <cell r="C2769">
            <v>0</v>
          </cell>
          <cell r="E2769" t="str">
            <v>40702810409000000514</v>
          </cell>
          <cell r="G2769" t="str">
            <v>01010100</v>
          </cell>
        </row>
        <row r="2770">
          <cell r="C2770">
            <v>0</v>
          </cell>
          <cell r="E2770" t="str">
            <v>40702810409000000514</v>
          </cell>
          <cell r="G2770" t="str">
            <v>01010100</v>
          </cell>
        </row>
        <row r="2771">
          <cell r="C2771">
            <v>0</v>
          </cell>
          <cell r="E2771" t="str">
            <v>40702810409000000514</v>
          </cell>
          <cell r="G2771" t="str">
            <v>01010100</v>
          </cell>
        </row>
        <row r="2772">
          <cell r="C2772">
            <v>0</v>
          </cell>
          <cell r="E2772" t="str">
            <v>40702810409000000514</v>
          </cell>
          <cell r="G2772" t="str">
            <v>01010100</v>
          </cell>
        </row>
        <row r="2773">
          <cell r="C2773">
            <v>0</v>
          </cell>
          <cell r="E2773" t="str">
            <v>40702810409000000514</v>
          </cell>
          <cell r="G2773" t="str">
            <v>02020400</v>
          </cell>
        </row>
        <row r="2774">
          <cell r="C2774">
            <v>0</v>
          </cell>
          <cell r="E2774" t="str">
            <v>40702810409000000514</v>
          </cell>
          <cell r="G2774" t="str">
            <v>02020400</v>
          </cell>
        </row>
        <row r="2775">
          <cell r="C2775">
            <v>0</v>
          </cell>
          <cell r="E2775" t="str">
            <v>40702810409000000514</v>
          </cell>
          <cell r="G2775" t="str">
            <v>02020400</v>
          </cell>
        </row>
        <row r="2776">
          <cell r="C2776">
            <v>0</v>
          </cell>
          <cell r="E2776" t="str">
            <v>взаимозачет</v>
          </cell>
          <cell r="G2776" t="str">
            <v>01010100</v>
          </cell>
        </row>
        <row r="2777">
          <cell r="C2777">
            <v>0</v>
          </cell>
          <cell r="E2777" t="str">
            <v>50</v>
          </cell>
          <cell r="G2777" t="str">
            <v>01010100</v>
          </cell>
        </row>
        <row r="2778">
          <cell r="C2778">
            <v>0</v>
          </cell>
          <cell r="E2778" t="str">
            <v>50</v>
          </cell>
          <cell r="G2778" t="str">
            <v>01010100</v>
          </cell>
        </row>
        <row r="2779">
          <cell r="C2779">
            <v>0</v>
          </cell>
          <cell r="E2779" t="str">
            <v>50</v>
          </cell>
          <cell r="G2779" t="str">
            <v>01010100</v>
          </cell>
        </row>
        <row r="2780">
          <cell r="C2780">
            <v>0</v>
          </cell>
          <cell r="E2780" t="str">
            <v>50</v>
          </cell>
          <cell r="G2780" t="str">
            <v>01010100</v>
          </cell>
        </row>
        <row r="2781">
          <cell r="C2781">
            <v>0</v>
          </cell>
          <cell r="E2781" t="str">
            <v>40702810460270100736</v>
          </cell>
          <cell r="G2781" t="str">
            <v>01010100</v>
          </cell>
        </row>
        <row r="2782">
          <cell r="C2782">
            <v>0</v>
          </cell>
          <cell r="E2782" t="str">
            <v>40702810460270100736</v>
          </cell>
          <cell r="G2782" t="str">
            <v>01010100</v>
          </cell>
        </row>
        <row r="2783">
          <cell r="C2783">
            <v>0</v>
          </cell>
          <cell r="E2783" t="str">
            <v>40702810460270100736</v>
          </cell>
          <cell r="G2783" t="str">
            <v>01010100</v>
          </cell>
        </row>
        <row r="2784">
          <cell r="C2784">
            <v>0</v>
          </cell>
          <cell r="E2784" t="str">
            <v>40702810460270100736</v>
          </cell>
          <cell r="G2784" t="str">
            <v>02020400</v>
          </cell>
        </row>
        <row r="2785">
          <cell r="C2785">
            <v>0</v>
          </cell>
          <cell r="E2785" t="str">
            <v>40702810409000000514</v>
          </cell>
          <cell r="G2785" t="str">
            <v>01010100</v>
          </cell>
        </row>
        <row r="2786">
          <cell r="C2786">
            <v>0</v>
          </cell>
          <cell r="E2786" t="str">
            <v>40702810409000000514</v>
          </cell>
          <cell r="G2786" t="str">
            <v>01010100</v>
          </cell>
        </row>
        <row r="2787">
          <cell r="C2787">
            <v>0</v>
          </cell>
          <cell r="E2787" t="str">
            <v>40702810409000000514</v>
          </cell>
          <cell r="G2787" t="str">
            <v>01010100</v>
          </cell>
        </row>
        <row r="2788">
          <cell r="C2788">
            <v>0</v>
          </cell>
          <cell r="E2788" t="str">
            <v>40702810409000000514</v>
          </cell>
          <cell r="G2788" t="str">
            <v>01010100</v>
          </cell>
        </row>
        <row r="2789">
          <cell r="C2789">
            <v>0</v>
          </cell>
          <cell r="E2789" t="str">
            <v>40702810409000000514</v>
          </cell>
          <cell r="G2789" t="str">
            <v>02020400</v>
          </cell>
        </row>
        <row r="2790">
          <cell r="C2790">
            <v>0</v>
          </cell>
          <cell r="E2790" t="str">
            <v>40702810409000000514</v>
          </cell>
          <cell r="G2790" t="str">
            <v>02020400</v>
          </cell>
        </row>
        <row r="2791">
          <cell r="C2791">
            <v>0</v>
          </cell>
          <cell r="E2791" t="str">
            <v>40702810409000000514</v>
          </cell>
          <cell r="G2791" t="str">
            <v>02020400</v>
          </cell>
        </row>
        <row r="2792">
          <cell r="C2792">
            <v>0</v>
          </cell>
          <cell r="E2792" t="str">
            <v>40702810409000000514</v>
          </cell>
          <cell r="G2792" t="str">
            <v>02020200</v>
          </cell>
        </row>
        <row r="2793">
          <cell r="C2793">
            <v>0</v>
          </cell>
          <cell r="E2793" t="str">
            <v>40702810409000000514</v>
          </cell>
          <cell r="G2793" t="str">
            <v>02020200</v>
          </cell>
        </row>
        <row r="2794">
          <cell r="C2794">
            <v>0</v>
          </cell>
          <cell r="E2794" t="str">
            <v>40702810409000000514</v>
          </cell>
          <cell r="G2794" t="str">
            <v>02020200</v>
          </cell>
        </row>
        <row r="2795">
          <cell r="C2795">
            <v>0</v>
          </cell>
          <cell r="E2795" t="str">
            <v>взаимозачет</v>
          </cell>
          <cell r="G2795" t="str">
            <v>01010100</v>
          </cell>
        </row>
        <row r="2796">
          <cell r="C2796">
            <v>0</v>
          </cell>
          <cell r="E2796" t="str">
            <v>50</v>
          </cell>
          <cell r="G2796" t="str">
            <v>01010100</v>
          </cell>
        </row>
        <row r="2797">
          <cell r="C2797">
            <v>0</v>
          </cell>
          <cell r="E2797" t="str">
            <v>50</v>
          </cell>
          <cell r="G2797" t="str">
            <v>01010100</v>
          </cell>
        </row>
        <row r="2798">
          <cell r="C2798">
            <v>0</v>
          </cell>
          <cell r="E2798" t="str">
            <v>50</v>
          </cell>
          <cell r="G2798" t="str">
            <v>01010100</v>
          </cell>
        </row>
        <row r="2799">
          <cell r="C2799">
            <v>0</v>
          </cell>
          <cell r="E2799" t="str">
            <v>40702810600000002498</v>
          </cell>
          <cell r="G2799" t="str">
            <v>01010100</v>
          </cell>
        </row>
        <row r="2800">
          <cell r="C2800">
            <v>0</v>
          </cell>
          <cell r="E2800" t="str">
            <v>40702810460270100736</v>
          </cell>
          <cell r="G2800" t="str">
            <v>02020200</v>
          </cell>
        </row>
        <row r="2801">
          <cell r="C2801">
            <v>0</v>
          </cell>
          <cell r="E2801" t="str">
            <v>40702810460270100736</v>
          </cell>
          <cell r="G2801" t="str">
            <v>02020200</v>
          </cell>
        </row>
        <row r="2802">
          <cell r="C2802">
            <v>0</v>
          </cell>
          <cell r="E2802" t="str">
            <v>40702810460270100736</v>
          </cell>
          <cell r="G2802" t="str">
            <v>01010100</v>
          </cell>
        </row>
        <row r="2803">
          <cell r="C2803">
            <v>0</v>
          </cell>
          <cell r="E2803" t="str">
            <v>40702810460270100736</v>
          </cell>
          <cell r="G2803" t="str">
            <v>01010100</v>
          </cell>
        </row>
        <row r="2804">
          <cell r="C2804">
            <v>0</v>
          </cell>
          <cell r="E2804" t="str">
            <v>40702810460270100736</v>
          </cell>
          <cell r="G2804" t="str">
            <v>01010100</v>
          </cell>
        </row>
        <row r="2805">
          <cell r="C2805">
            <v>0</v>
          </cell>
          <cell r="E2805" t="str">
            <v>40702810409000000514</v>
          </cell>
          <cell r="G2805" t="str">
            <v>02020400</v>
          </cell>
        </row>
        <row r="2806">
          <cell r="C2806">
            <v>0</v>
          </cell>
          <cell r="E2806" t="str">
            <v>40702810409000000514</v>
          </cell>
          <cell r="G2806" t="str">
            <v>02020400</v>
          </cell>
        </row>
        <row r="2807">
          <cell r="C2807">
            <v>0</v>
          </cell>
          <cell r="E2807" t="str">
            <v>40702810409000000514</v>
          </cell>
          <cell r="G2807" t="str">
            <v>02020200</v>
          </cell>
        </row>
        <row r="2808">
          <cell r="C2808">
            <v>0</v>
          </cell>
          <cell r="E2808" t="str">
            <v>40702810409000000514</v>
          </cell>
          <cell r="G2808" t="str">
            <v>01010100</v>
          </cell>
        </row>
        <row r="2809">
          <cell r="C2809">
            <v>0</v>
          </cell>
          <cell r="E2809" t="str">
            <v>40702810409000000514</v>
          </cell>
          <cell r="G2809" t="str">
            <v>01010100</v>
          </cell>
        </row>
        <row r="2810">
          <cell r="C2810">
            <v>0</v>
          </cell>
          <cell r="E2810" t="str">
            <v>40702810409000000514</v>
          </cell>
          <cell r="G2810" t="str">
            <v>01010100</v>
          </cell>
        </row>
        <row r="2811">
          <cell r="C2811">
            <v>0</v>
          </cell>
          <cell r="E2811" t="str">
            <v>взаимозачет</v>
          </cell>
          <cell r="G2811" t="str">
            <v>01010100</v>
          </cell>
        </row>
        <row r="2812">
          <cell r="C2812">
            <v>0</v>
          </cell>
          <cell r="E2812" t="str">
            <v>50</v>
          </cell>
          <cell r="G2812" t="str">
            <v>01010100</v>
          </cell>
        </row>
        <row r="2813">
          <cell r="C2813">
            <v>0</v>
          </cell>
          <cell r="E2813" t="str">
            <v>50</v>
          </cell>
          <cell r="G2813" t="str">
            <v>01010100</v>
          </cell>
        </row>
        <row r="2814">
          <cell r="C2814">
            <v>0</v>
          </cell>
          <cell r="E2814" t="str">
            <v>50</v>
          </cell>
          <cell r="G2814" t="str">
            <v>01010100</v>
          </cell>
        </row>
        <row r="2815">
          <cell r="C2815">
            <v>0</v>
          </cell>
          <cell r="E2815" t="str">
            <v>50</v>
          </cell>
          <cell r="G2815" t="str">
            <v>01010100</v>
          </cell>
        </row>
        <row r="2816">
          <cell r="C2816">
            <v>0</v>
          </cell>
          <cell r="E2816" t="str">
            <v>50</v>
          </cell>
          <cell r="G2816" t="str">
            <v>02020200</v>
          </cell>
        </row>
        <row r="2817">
          <cell r="C2817">
            <v>0</v>
          </cell>
          <cell r="E2817" t="str">
            <v>40702810460270100736</v>
          </cell>
          <cell r="G2817" t="str">
            <v>01010100</v>
          </cell>
        </row>
        <row r="2818">
          <cell r="C2818">
            <v>0</v>
          </cell>
          <cell r="E2818" t="str">
            <v>40702810460270100736</v>
          </cell>
          <cell r="G2818" t="str">
            <v>01010100</v>
          </cell>
        </row>
        <row r="2819">
          <cell r="C2819">
            <v>0</v>
          </cell>
          <cell r="E2819" t="str">
            <v>40702810460270100736</v>
          </cell>
          <cell r="G2819" t="str">
            <v>01010100</v>
          </cell>
        </row>
        <row r="2820">
          <cell r="C2820">
            <v>0</v>
          </cell>
          <cell r="E2820" t="str">
            <v>40702810409000000514</v>
          </cell>
          <cell r="G2820" t="str">
            <v>01010100</v>
          </cell>
        </row>
        <row r="2821">
          <cell r="C2821">
            <v>0</v>
          </cell>
          <cell r="E2821" t="str">
            <v>40702810409000000514</v>
          </cell>
          <cell r="G2821" t="str">
            <v>01010100</v>
          </cell>
        </row>
        <row r="2822">
          <cell r="C2822">
            <v>0</v>
          </cell>
          <cell r="E2822" t="str">
            <v>40702810409000000514</v>
          </cell>
          <cell r="G2822" t="str">
            <v>01010100</v>
          </cell>
        </row>
        <row r="2823">
          <cell r="C2823">
            <v>0</v>
          </cell>
          <cell r="E2823" t="str">
            <v>40702810409000000514</v>
          </cell>
          <cell r="G2823" t="str">
            <v>02020500</v>
          </cell>
        </row>
        <row r="2824">
          <cell r="C2824">
            <v>0</v>
          </cell>
          <cell r="E2824" t="str">
            <v>40702810409000000514</v>
          </cell>
          <cell r="G2824" t="str">
            <v>02020400</v>
          </cell>
        </row>
        <row r="2825">
          <cell r="C2825">
            <v>0</v>
          </cell>
          <cell r="E2825" t="str">
            <v>40702810409000000514</v>
          </cell>
          <cell r="G2825" t="str">
            <v>05020000</v>
          </cell>
        </row>
        <row r="2826">
          <cell r="C2826">
            <v>0</v>
          </cell>
          <cell r="E2826" t="str">
            <v>40702810409000000514</v>
          </cell>
          <cell r="G2826" t="str">
            <v>01010100</v>
          </cell>
        </row>
        <row r="2827">
          <cell r="C2827">
            <v>0</v>
          </cell>
          <cell r="E2827" t="str">
            <v>взаимозачет</v>
          </cell>
          <cell r="G2827" t="str">
            <v>01010100</v>
          </cell>
        </row>
        <row r="2828">
          <cell r="C2828">
            <v>0</v>
          </cell>
          <cell r="E2828" t="str">
            <v>50</v>
          </cell>
          <cell r="G2828" t="str">
            <v>01010100</v>
          </cell>
        </row>
        <row r="2829">
          <cell r="C2829">
            <v>0</v>
          </cell>
          <cell r="E2829" t="str">
            <v>50</v>
          </cell>
          <cell r="G2829" t="str">
            <v>02020100</v>
          </cell>
        </row>
        <row r="2830">
          <cell r="C2830">
            <v>0</v>
          </cell>
          <cell r="E2830" t="str">
            <v>50</v>
          </cell>
          <cell r="G2830" t="str">
            <v>01010100</v>
          </cell>
        </row>
        <row r="2831">
          <cell r="C2831">
            <v>0</v>
          </cell>
          <cell r="E2831" t="str">
            <v>50</v>
          </cell>
          <cell r="G2831" t="str">
            <v>01010100</v>
          </cell>
        </row>
        <row r="2832">
          <cell r="C2832">
            <v>0</v>
          </cell>
          <cell r="E2832" t="str">
            <v>50</v>
          </cell>
          <cell r="G2832" t="str">
            <v>01010100</v>
          </cell>
        </row>
        <row r="2833">
          <cell r="C2833">
            <v>0</v>
          </cell>
          <cell r="E2833" t="str">
            <v>40702810409000000514</v>
          </cell>
          <cell r="G2833" t="str">
            <v>01010201</v>
          </cell>
        </row>
        <row r="2834">
          <cell r="C2834">
            <v>0</v>
          </cell>
          <cell r="E2834" t="str">
            <v>40702810409000000514</v>
          </cell>
          <cell r="G2834" t="str">
            <v>02020200</v>
          </cell>
        </row>
        <row r="2835">
          <cell r="C2835">
            <v>0</v>
          </cell>
          <cell r="E2835" t="str">
            <v>40702810409000000514</v>
          </cell>
          <cell r="G2835" t="str">
            <v>02020200</v>
          </cell>
        </row>
        <row r="2836">
          <cell r="C2836">
            <v>0</v>
          </cell>
          <cell r="E2836" t="str">
            <v>40702810409000000514</v>
          </cell>
          <cell r="G2836" t="str">
            <v>02020700</v>
          </cell>
        </row>
        <row r="2837">
          <cell r="C2837">
            <v>0</v>
          </cell>
          <cell r="E2837" t="str">
            <v>40702810409000000514</v>
          </cell>
          <cell r="G2837" t="str">
            <v>02020500</v>
          </cell>
        </row>
        <row r="2838">
          <cell r="C2838">
            <v>0</v>
          </cell>
          <cell r="E2838" t="str">
            <v>40702810409000000514</v>
          </cell>
          <cell r="G2838" t="str">
            <v>01010100</v>
          </cell>
        </row>
        <row r="2839">
          <cell r="C2839">
            <v>0</v>
          </cell>
          <cell r="E2839" t="str">
            <v>40702810409000000514</v>
          </cell>
          <cell r="G2839" t="str">
            <v>01010100</v>
          </cell>
        </row>
        <row r="2840">
          <cell r="C2840">
            <v>0</v>
          </cell>
          <cell r="E2840" t="str">
            <v>40702810409000000514</v>
          </cell>
          <cell r="G2840" t="str">
            <v>01010100</v>
          </cell>
        </row>
        <row r="2841">
          <cell r="C2841">
            <v>0</v>
          </cell>
          <cell r="E2841" t="str">
            <v>40702810409000000514</v>
          </cell>
          <cell r="G2841" t="str">
            <v>01010100</v>
          </cell>
        </row>
        <row r="2842">
          <cell r="C2842">
            <v>0</v>
          </cell>
          <cell r="E2842" t="str">
            <v>40702810460270100736</v>
          </cell>
          <cell r="G2842" t="str">
            <v>01010100</v>
          </cell>
        </row>
        <row r="2843">
          <cell r="C2843">
            <v>0</v>
          </cell>
          <cell r="E2843" t="str">
            <v>40702810460270100736</v>
          </cell>
          <cell r="G2843" t="str">
            <v>01010100</v>
          </cell>
        </row>
        <row r="2844">
          <cell r="C2844">
            <v>0</v>
          </cell>
          <cell r="E2844" t="str">
            <v>40702810460270100736</v>
          </cell>
          <cell r="G2844" t="str">
            <v>01010100</v>
          </cell>
        </row>
        <row r="2845">
          <cell r="C2845">
            <v>0</v>
          </cell>
          <cell r="E2845" t="str">
            <v>40702810460270100736</v>
          </cell>
          <cell r="G2845" t="str">
            <v>01010100</v>
          </cell>
        </row>
        <row r="2846">
          <cell r="C2846">
            <v>0</v>
          </cell>
          <cell r="E2846" t="str">
            <v>взаимозачет</v>
          </cell>
          <cell r="G2846" t="str">
            <v>01010100</v>
          </cell>
        </row>
        <row r="2847">
          <cell r="C2847">
            <v>0</v>
          </cell>
          <cell r="E2847" t="str">
            <v>50</v>
          </cell>
          <cell r="G2847" t="str">
            <v>01010100</v>
          </cell>
        </row>
        <row r="2848">
          <cell r="C2848">
            <v>0</v>
          </cell>
          <cell r="E2848" t="str">
            <v>50</v>
          </cell>
          <cell r="G2848" t="str">
            <v>01010100</v>
          </cell>
        </row>
        <row r="2849">
          <cell r="C2849">
            <v>0</v>
          </cell>
          <cell r="E2849" t="str">
            <v>50</v>
          </cell>
          <cell r="G2849" t="str">
            <v>01010100</v>
          </cell>
        </row>
        <row r="2850">
          <cell r="C2850">
            <v>0</v>
          </cell>
          <cell r="E2850" t="str">
            <v>50</v>
          </cell>
          <cell r="G2850" t="str">
            <v>01010100</v>
          </cell>
        </row>
        <row r="2851">
          <cell r="C2851">
            <v>0</v>
          </cell>
          <cell r="E2851" t="str">
            <v>50</v>
          </cell>
          <cell r="G2851" t="str">
            <v>02020400</v>
          </cell>
        </row>
        <row r="2852">
          <cell r="C2852">
            <v>0</v>
          </cell>
          <cell r="E2852" t="str">
            <v>50</v>
          </cell>
          <cell r="G2852" t="str">
            <v>02020200</v>
          </cell>
        </row>
        <row r="2853">
          <cell r="C2853">
            <v>0</v>
          </cell>
          <cell r="E2853" t="str">
            <v>40702810460270100736</v>
          </cell>
          <cell r="G2853" t="str">
            <v>01010100</v>
          </cell>
        </row>
        <row r="2854">
          <cell r="C2854">
            <v>0</v>
          </cell>
          <cell r="E2854" t="str">
            <v>40702810460270100736</v>
          </cell>
          <cell r="G2854" t="str">
            <v>01010100</v>
          </cell>
        </row>
        <row r="2855">
          <cell r="C2855">
            <v>0</v>
          </cell>
          <cell r="E2855" t="str">
            <v>40702810460270100736</v>
          </cell>
          <cell r="G2855" t="str">
            <v>01010100</v>
          </cell>
        </row>
        <row r="2856">
          <cell r="C2856">
            <v>0</v>
          </cell>
          <cell r="E2856" t="str">
            <v>40702810409000000514</v>
          </cell>
          <cell r="G2856" t="str">
            <v>01010100</v>
          </cell>
        </row>
        <row r="2857">
          <cell r="C2857">
            <v>0</v>
          </cell>
          <cell r="E2857" t="str">
            <v>40702810409000000514</v>
          </cell>
          <cell r="G2857" t="str">
            <v>01010100</v>
          </cell>
        </row>
        <row r="2858">
          <cell r="C2858">
            <v>0</v>
          </cell>
          <cell r="E2858" t="str">
            <v>40702810409000000514</v>
          </cell>
          <cell r="G2858" t="str">
            <v>01010100</v>
          </cell>
        </row>
        <row r="2859">
          <cell r="C2859">
            <v>0</v>
          </cell>
          <cell r="E2859" t="str">
            <v>40702810409000000514</v>
          </cell>
          <cell r="G2859" t="str">
            <v>01010100</v>
          </cell>
        </row>
        <row r="2860">
          <cell r="C2860">
            <v>0</v>
          </cell>
          <cell r="E2860" t="str">
            <v>40702810409000000514</v>
          </cell>
          <cell r="G2860" t="str">
            <v>02020500</v>
          </cell>
        </row>
        <row r="2861">
          <cell r="C2861">
            <v>0</v>
          </cell>
          <cell r="E2861" t="str">
            <v>40702810409000000514</v>
          </cell>
          <cell r="G2861" t="str">
            <v>02020500</v>
          </cell>
        </row>
        <row r="2862">
          <cell r="C2862">
            <v>0</v>
          </cell>
          <cell r="E2862" t="str">
            <v>40702810409000000514</v>
          </cell>
          <cell r="G2862" t="str">
            <v>02020500</v>
          </cell>
        </row>
        <row r="2863">
          <cell r="C2863">
            <v>0</v>
          </cell>
          <cell r="E2863" t="str">
            <v>взаимозачет</v>
          </cell>
          <cell r="G2863" t="str">
            <v>01010100</v>
          </cell>
        </row>
        <row r="2864">
          <cell r="C2864">
            <v>0</v>
          </cell>
          <cell r="E2864" t="str">
            <v>50</v>
          </cell>
          <cell r="G2864" t="str">
            <v>01010100</v>
          </cell>
        </row>
        <row r="2865">
          <cell r="C2865">
            <v>0</v>
          </cell>
          <cell r="E2865" t="str">
            <v>50</v>
          </cell>
          <cell r="G2865" t="str">
            <v>01010100</v>
          </cell>
        </row>
        <row r="2866">
          <cell r="C2866">
            <v>0</v>
          </cell>
          <cell r="E2866" t="str">
            <v>50</v>
          </cell>
          <cell r="G2866" t="str">
            <v>01010100</v>
          </cell>
        </row>
        <row r="2867">
          <cell r="C2867">
            <v>0</v>
          </cell>
          <cell r="E2867" t="str">
            <v>50</v>
          </cell>
          <cell r="G2867" t="str">
            <v>01010100</v>
          </cell>
        </row>
        <row r="2868">
          <cell r="C2868">
            <v>0</v>
          </cell>
          <cell r="E2868" t="str">
            <v>50</v>
          </cell>
          <cell r="G2868" t="str">
            <v>02020700</v>
          </cell>
        </row>
        <row r="2869">
          <cell r="C2869">
            <v>0</v>
          </cell>
          <cell r="E2869" t="str">
            <v>50</v>
          </cell>
          <cell r="G2869" t="str">
            <v>02020400</v>
          </cell>
        </row>
        <row r="2870">
          <cell r="C2870">
            <v>0</v>
          </cell>
          <cell r="E2870" t="str">
            <v>50</v>
          </cell>
          <cell r="G2870" t="str">
            <v>05010000</v>
          </cell>
        </row>
        <row r="2871">
          <cell r="C2871">
            <v>0</v>
          </cell>
          <cell r="E2871" t="str">
            <v>40702810460270100736</v>
          </cell>
          <cell r="G2871" t="str">
            <v>01010100</v>
          </cell>
        </row>
        <row r="2872">
          <cell r="C2872">
            <v>0</v>
          </cell>
          <cell r="E2872" t="str">
            <v>40702810460270100736</v>
          </cell>
          <cell r="G2872" t="str">
            <v>01010100</v>
          </cell>
        </row>
        <row r="2873">
          <cell r="C2873">
            <v>0</v>
          </cell>
          <cell r="E2873" t="str">
            <v>40702810409000000514</v>
          </cell>
          <cell r="G2873" t="str">
            <v>01010100</v>
          </cell>
        </row>
        <row r="2874">
          <cell r="C2874">
            <v>0</v>
          </cell>
          <cell r="E2874" t="str">
            <v>40702810409000000514</v>
          </cell>
          <cell r="G2874" t="str">
            <v>01010100</v>
          </cell>
        </row>
        <row r="2875">
          <cell r="C2875">
            <v>0</v>
          </cell>
          <cell r="E2875" t="str">
            <v>40702810409000000514</v>
          </cell>
          <cell r="G2875" t="str">
            <v>01010100</v>
          </cell>
        </row>
        <row r="2876">
          <cell r="C2876">
            <v>0</v>
          </cell>
          <cell r="E2876" t="str">
            <v>40702810409000000514</v>
          </cell>
          <cell r="G2876" t="str">
            <v>01010100</v>
          </cell>
        </row>
        <row r="2877">
          <cell r="C2877">
            <v>0</v>
          </cell>
          <cell r="E2877" t="str">
            <v>40702810409000000514</v>
          </cell>
          <cell r="G2877" t="str">
            <v>01010100</v>
          </cell>
        </row>
        <row r="2878">
          <cell r="C2878">
            <v>0</v>
          </cell>
          <cell r="E2878" t="str">
            <v>40702810409000000514</v>
          </cell>
          <cell r="G2878" t="str">
            <v>02020400</v>
          </cell>
        </row>
        <row r="2879">
          <cell r="C2879">
            <v>0</v>
          </cell>
          <cell r="E2879" t="str">
            <v>40702810409000000514</v>
          </cell>
          <cell r="G2879" t="str">
            <v>02020400</v>
          </cell>
        </row>
        <row r="2880">
          <cell r="C2880">
            <v>0</v>
          </cell>
          <cell r="E2880" t="str">
            <v>40702810409000000514</v>
          </cell>
          <cell r="G2880" t="str">
            <v>02020100</v>
          </cell>
        </row>
        <row r="2881">
          <cell r="C2881">
            <v>0</v>
          </cell>
          <cell r="E2881" t="str">
            <v>взаимозачет</v>
          </cell>
          <cell r="G2881" t="str">
            <v>01010100</v>
          </cell>
        </row>
        <row r="2882">
          <cell r="C2882">
            <v>0</v>
          </cell>
          <cell r="E2882" t="str">
            <v>50</v>
          </cell>
          <cell r="G2882" t="str">
            <v>02020400</v>
          </cell>
        </row>
        <row r="2883">
          <cell r="C2883">
            <v>0</v>
          </cell>
          <cell r="E2883" t="str">
            <v>50</v>
          </cell>
          <cell r="G2883" t="str">
            <v>02020400</v>
          </cell>
        </row>
        <row r="2884">
          <cell r="C2884">
            <v>0</v>
          </cell>
          <cell r="E2884" t="str">
            <v>50</v>
          </cell>
          <cell r="G2884" t="str">
            <v>01010100</v>
          </cell>
        </row>
        <row r="2885">
          <cell r="C2885">
            <v>0</v>
          </cell>
          <cell r="E2885" t="str">
            <v>50</v>
          </cell>
          <cell r="G2885" t="str">
            <v>01010100</v>
          </cell>
        </row>
        <row r="2886">
          <cell r="C2886">
            <v>0</v>
          </cell>
          <cell r="E2886" t="str">
            <v>50</v>
          </cell>
          <cell r="G2886" t="str">
            <v>01010100</v>
          </cell>
        </row>
        <row r="2887">
          <cell r="C2887">
            <v>0</v>
          </cell>
          <cell r="E2887" t="str">
            <v>40702810409000000514</v>
          </cell>
          <cell r="G2887" t="str">
            <v>01010201</v>
          </cell>
        </row>
        <row r="2888">
          <cell r="C2888">
            <v>0</v>
          </cell>
          <cell r="E2888" t="str">
            <v>40702810409000000514</v>
          </cell>
          <cell r="G2888" t="str">
            <v>02020400</v>
          </cell>
        </row>
        <row r="2889">
          <cell r="C2889">
            <v>0</v>
          </cell>
          <cell r="E2889" t="str">
            <v>40702810409000000514</v>
          </cell>
          <cell r="G2889" t="str">
            <v>02020400</v>
          </cell>
        </row>
        <row r="2890">
          <cell r="C2890">
            <v>0</v>
          </cell>
          <cell r="E2890" t="str">
            <v>40702810409000000514</v>
          </cell>
          <cell r="G2890" t="str">
            <v>02020200</v>
          </cell>
        </row>
        <row r="2891">
          <cell r="C2891">
            <v>0</v>
          </cell>
          <cell r="E2891" t="str">
            <v>40702810409000000514</v>
          </cell>
          <cell r="G2891" t="str">
            <v>02020400</v>
          </cell>
        </row>
        <row r="2892">
          <cell r="C2892">
            <v>0</v>
          </cell>
          <cell r="E2892" t="str">
            <v>40702810409000000514</v>
          </cell>
          <cell r="G2892" t="str">
            <v>01010100</v>
          </cell>
        </row>
        <row r="2893">
          <cell r="C2893">
            <v>0</v>
          </cell>
          <cell r="E2893" t="str">
            <v>40702810409000000514</v>
          </cell>
          <cell r="G2893" t="str">
            <v>01010100</v>
          </cell>
        </row>
        <row r="2894">
          <cell r="C2894">
            <v>0</v>
          </cell>
          <cell r="E2894" t="str">
            <v>40702810409000000514</v>
          </cell>
          <cell r="G2894" t="str">
            <v>01010100</v>
          </cell>
        </row>
        <row r="2895">
          <cell r="C2895">
            <v>0</v>
          </cell>
          <cell r="E2895" t="str">
            <v>40702810460270100736</v>
          </cell>
          <cell r="G2895" t="str">
            <v>02020200</v>
          </cell>
        </row>
        <row r="2896">
          <cell r="C2896">
            <v>0</v>
          </cell>
          <cell r="E2896" t="str">
            <v>40702810460270100736</v>
          </cell>
          <cell r="G2896" t="str">
            <v>01010100</v>
          </cell>
        </row>
        <row r="2897">
          <cell r="C2897">
            <v>0</v>
          </cell>
          <cell r="E2897" t="str">
            <v>40702810460270100736</v>
          </cell>
          <cell r="G2897" t="str">
            <v>01010100</v>
          </cell>
        </row>
        <row r="2898">
          <cell r="C2898">
            <v>0</v>
          </cell>
          <cell r="E2898" t="str">
            <v>40702810460270100736</v>
          </cell>
          <cell r="G2898" t="str">
            <v>01010100</v>
          </cell>
        </row>
        <row r="2899">
          <cell r="C2899">
            <v>0</v>
          </cell>
          <cell r="E2899" t="str">
            <v>взаимозачет</v>
          </cell>
          <cell r="G2899" t="str">
            <v>01010100</v>
          </cell>
        </row>
        <row r="2900">
          <cell r="C2900">
            <v>0</v>
          </cell>
          <cell r="E2900" t="str">
            <v>50</v>
          </cell>
          <cell r="G2900" t="str">
            <v>02020400</v>
          </cell>
        </row>
        <row r="2901">
          <cell r="C2901">
            <v>0</v>
          </cell>
          <cell r="E2901" t="str">
            <v>50</v>
          </cell>
          <cell r="G2901" t="str">
            <v>01010100</v>
          </cell>
        </row>
        <row r="2902">
          <cell r="C2902">
            <v>0</v>
          </cell>
          <cell r="E2902" t="str">
            <v>50</v>
          </cell>
          <cell r="G2902" t="str">
            <v>01010100</v>
          </cell>
        </row>
        <row r="2903">
          <cell r="C2903">
            <v>0</v>
          </cell>
          <cell r="E2903" t="str">
            <v>50</v>
          </cell>
          <cell r="G2903" t="str">
            <v>01010100</v>
          </cell>
        </row>
        <row r="2904">
          <cell r="C2904">
            <v>0</v>
          </cell>
          <cell r="E2904" t="str">
            <v>40702810409000000514</v>
          </cell>
          <cell r="G2904" t="str">
            <v>03030000</v>
          </cell>
        </row>
        <row r="2905">
          <cell r="C2905">
            <v>0</v>
          </cell>
          <cell r="E2905" t="str">
            <v>40702810409000000514</v>
          </cell>
          <cell r="G2905" t="str">
            <v>02020500</v>
          </cell>
        </row>
        <row r="2906">
          <cell r="C2906">
            <v>0</v>
          </cell>
          <cell r="E2906" t="str">
            <v>40702810409000000514</v>
          </cell>
          <cell r="G2906" t="str">
            <v>02020400</v>
          </cell>
        </row>
        <row r="2907">
          <cell r="C2907">
            <v>0</v>
          </cell>
          <cell r="E2907" t="str">
            <v>40702810409000000514</v>
          </cell>
          <cell r="G2907" t="str">
            <v>01010100</v>
          </cell>
        </row>
        <row r="2908">
          <cell r="C2908">
            <v>0</v>
          </cell>
          <cell r="E2908" t="str">
            <v>40702810409000000514</v>
          </cell>
          <cell r="G2908" t="str">
            <v>01010100</v>
          </cell>
        </row>
        <row r="2909">
          <cell r="C2909">
            <v>0</v>
          </cell>
          <cell r="E2909" t="str">
            <v>40702810409000000514</v>
          </cell>
          <cell r="G2909" t="str">
            <v>01010100</v>
          </cell>
        </row>
        <row r="2910">
          <cell r="C2910">
            <v>0</v>
          </cell>
          <cell r="E2910" t="str">
            <v>40702810409000000514</v>
          </cell>
          <cell r="G2910" t="str">
            <v>01010100</v>
          </cell>
        </row>
        <row r="2911">
          <cell r="C2911">
            <v>0</v>
          </cell>
          <cell r="E2911" t="str">
            <v>40702810460270100736</v>
          </cell>
          <cell r="G2911" t="str">
            <v>02020200</v>
          </cell>
        </row>
        <row r="2912">
          <cell r="C2912">
            <v>0</v>
          </cell>
          <cell r="E2912" t="str">
            <v>40702810460270100736</v>
          </cell>
          <cell r="G2912" t="str">
            <v>02020200</v>
          </cell>
        </row>
        <row r="2913">
          <cell r="C2913">
            <v>0</v>
          </cell>
          <cell r="E2913" t="str">
            <v>40702810460270100736</v>
          </cell>
          <cell r="G2913" t="str">
            <v>01010100</v>
          </cell>
        </row>
        <row r="2914">
          <cell r="C2914">
            <v>0</v>
          </cell>
          <cell r="E2914" t="str">
            <v>40702810460270100736</v>
          </cell>
          <cell r="G2914" t="str">
            <v>01010100</v>
          </cell>
        </row>
        <row r="2915">
          <cell r="C2915">
            <v>0</v>
          </cell>
          <cell r="E2915" t="str">
            <v>40702810460270100736</v>
          </cell>
          <cell r="G2915" t="str">
            <v>01010100</v>
          </cell>
        </row>
        <row r="2916">
          <cell r="C2916">
            <v>0</v>
          </cell>
          <cell r="E2916" t="str">
            <v>40702810460270100736</v>
          </cell>
          <cell r="G2916" t="str">
            <v>01010100</v>
          </cell>
        </row>
        <row r="2917">
          <cell r="C2917">
            <v>0</v>
          </cell>
          <cell r="E2917" t="str">
            <v>взаимозачет</v>
          </cell>
          <cell r="G2917" t="str">
            <v>01010100</v>
          </cell>
        </row>
        <row r="2918">
          <cell r="C2918">
            <v>0</v>
          </cell>
          <cell r="E2918" t="str">
            <v>50</v>
          </cell>
          <cell r="G2918" t="str">
            <v>02020400</v>
          </cell>
        </row>
        <row r="2919">
          <cell r="C2919">
            <v>0</v>
          </cell>
          <cell r="E2919" t="str">
            <v>50</v>
          </cell>
          <cell r="G2919" t="str">
            <v>01010100</v>
          </cell>
        </row>
        <row r="2920">
          <cell r="C2920">
            <v>0</v>
          </cell>
          <cell r="E2920" t="str">
            <v>50</v>
          </cell>
          <cell r="G2920" t="str">
            <v>01010100</v>
          </cell>
        </row>
        <row r="2921">
          <cell r="C2921">
            <v>0</v>
          </cell>
          <cell r="E2921" t="str">
            <v>50</v>
          </cell>
          <cell r="G2921" t="str">
            <v>01010100</v>
          </cell>
        </row>
        <row r="2922">
          <cell r="C2922">
            <v>0</v>
          </cell>
          <cell r="E2922" t="str">
            <v>50</v>
          </cell>
          <cell r="G2922" t="str">
            <v>03050000</v>
          </cell>
        </row>
        <row r="2923">
          <cell r="C2923">
            <v>0</v>
          </cell>
          <cell r="E2923" t="str">
            <v>40702810460270100736</v>
          </cell>
          <cell r="G2923" t="str">
            <v>01010100</v>
          </cell>
        </row>
        <row r="2924">
          <cell r="C2924">
            <v>0</v>
          </cell>
          <cell r="E2924" t="str">
            <v>40702810460270100736</v>
          </cell>
          <cell r="G2924" t="str">
            <v>01010100</v>
          </cell>
        </row>
        <row r="2925">
          <cell r="C2925">
            <v>0</v>
          </cell>
          <cell r="E2925" t="str">
            <v>40702810460270100736</v>
          </cell>
          <cell r="G2925" t="str">
            <v>01010100</v>
          </cell>
        </row>
        <row r="2926">
          <cell r="C2926">
            <v>0</v>
          </cell>
          <cell r="E2926" t="str">
            <v>40702810409000000514</v>
          </cell>
          <cell r="G2926" t="str">
            <v>02020200</v>
          </cell>
        </row>
        <row r="2927">
          <cell r="C2927">
            <v>0</v>
          </cell>
          <cell r="E2927" t="str">
            <v>40702810409000000514</v>
          </cell>
          <cell r="G2927" t="str">
            <v>01010100</v>
          </cell>
        </row>
        <row r="2928">
          <cell r="C2928">
            <v>0</v>
          </cell>
          <cell r="E2928" t="str">
            <v>40702810409000000514</v>
          </cell>
          <cell r="G2928" t="str">
            <v>01010100</v>
          </cell>
        </row>
        <row r="2929">
          <cell r="C2929">
            <v>0</v>
          </cell>
          <cell r="E2929" t="str">
            <v>40702810409000000514</v>
          </cell>
          <cell r="G2929" t="str">
            <v>01010100</v>
          </cell>
        </row>
        <row r="2930">
          <cell r="C2930">
            <v>0</v>
          </cell>
          <cell r="E2930" t="str">
            <v>40702810409000000514</v>
          </cell>
          <cell r="G2930" t="str">
            <v>01020201</v>
          </cell>
        </row>
        <row r="2931">
          <cell r="C2931">
            <v>0</v>
          </cell>
          <cell r="E2931" t="str">
            <v>40702810409000000514</v>
          </cell>
          <cell r="G2931" t="str">
            <v>01020201</v>
          </cell>
        </row>
        <row r="2932">
          <cell r="C2932">
            <v>0</v>
          </cell>
          <cell r="E2932" t="str">
            <v>40702810409000000514</v>
          </cell>
          <cell r="G2932" t="str">
            <v>01020201</v>
          </cell>
        </row>
        <row r="2933">
          <cell r="C2933">
            <v>0</v>
          </cell>
          <cell r="E2933" t="str">
            <v>40702810409000000514</v>
          </cell>
          <cell r="G2933" t="str">
            <v>01020201</v>
          </cell>
        </row>
        <row r="2934">
          <cell r="C2934">
            <v>0</v>
          </cell>
          <cell r="E2934" t="str">
            <v>взаимозачет</v>
          </cell>
          <cell r="G2934" t="str">
            <v>01010100</v>
          </cell>
        </row>
        <row r="2935">
          <cell r="C2935">
            <v>0</v>
          </cell>
          <cell r="E2935" t="str">
            <v>50</v>
          </cell>
          <cell r="G2935" t="str">
            <v>02020400</v>
          </cell>
        </row>
        <row r="2936">
          <cell r="C2936">
            <v>0</v>
          </cell>
          <cell r="E2936" t="str">
            <v>50</v>
          </cell>
          <cell r="G2936" t="str">
            <v>01010100</v>
          </cell>
        </row>
        <row r="2937">
          <cell r="C2937">
            <v>0</v>
          </cell>
          <cell r="E2937" t="str">
            <v>50</v>
          </cell>
          <cell r="G2937" t="str">
            <v>01010100</v>
          </cell>
        </row>
        <row r="2938">
          <cell r="C2938">
            <v>0</v>
          </cell>
          <cell r="E2938" t="str">
            <v>50</v>
          </cell>
          <cell r="G2938" t="str">
            <v>01010100</v>
          </cell>
        </row>
        <row r="2939">
          <cell r="C2939">
            <v>0</v>
          </cell>
          <cell r="E2939" t="str">
            <v>50</v>
          </cell>
          <cell r="G2939" t="str">
            <v>01010100</v>
          </cell>
        </row>
        <row r="2940">
          <cell r="C2940">
            <v>0</v>
          </cell>
          <cell r="E2940" t="str">
            <v>40702810460270100736</v>
          </cell>
          <cell r="G2940" t="str">
            <v>02020200</v>
          </cell>
        </row>
        <row r="2941">
          <cell r="C2941">
            <v>0</v>
          </cell>
          <cell r="E2941" t="str">
            <v>40702810460270100736</v>
          </cell>
          <cell r="G2941" t="str">
            <v>01010100</v>
          </cell>
        </row>
        <row r="2942">
          <cell r="C2942">
            <v>0</v>
          </cell>
          <cell r="E2942" t="str">
            <v>40702810460270100736</v>
          </cell>
          <cell r="G2942" t="str">
            <v>01010100</v>
          </cell>
        </row>
        <row r="2943">
          <cell r="C2943">
            <v>0</v>
          </cell>
          <cell r="E2943" t="str">
            <v>40702810409000000514</v>
          </cell>
          <cell r="G2943" t="str">
            <v>02020400</v>
          </cell>
        </row>
        <row r="2944">
          <cell r="C2944">
            <v>0</v>
          </cell>
          <cell r="E2944" t="str">
            <v>40702810409000000514</v>
          </cell>
          <cell r="G2944" t="str">
            <v>02020400</v>
          </cell>
        </row>
        <row r="2945">
          <cell r="C2945">
            <v>0</v>
          </cell>
          <cell r="E2945" t="str">
            <v>40702810409000000514</v>
          </cell>
          <cell r="G2945" t="str">
            <v>02020400</v>
          </cell>
        </row>
        <row r="2946">
          <cell r="C2946">
            <v>0</v>
          </cell>
          <cell r="E2946" t="str">
            <v>40702810409000000514</v>
          </cell>
          <cell r="G2946" t="str">
            <v>01010100</v>
          </cell>
        </row>
        <row r="2947">
          <cell r="C2947">
            <v>0</v>
          </cell>
          <cell r="E2947" t="str">
            <v>40702810409000000514</v>
          </cell>
          <cell r="G2947" t="str">
            <v>01010100</v>
          </cell>
        </row>
        <row r="2948">
          <cell r="C2948">
            <v>0</v>
          </cell>
          <cell r="E2948" t="str">
            <v>40702810409000000514</v>
          </cell>
          <cell r="G2948" t="str">
            <v>01010100</v>
          </cell>
        </row>
        <row r="2949">
          <cell r="C2949">
            <v>0</v>
          </cell>
          <cell r="E2949" t="str">
            <v>40702810409000000514</v>
          </cell>
          <cell r="G2949" t="str">
            <v>01010100</v>
          </cell>
        </row>
        <row r="2950">
          <cell r="C2950">
            <v>0</v>
          </cell>
          <cell r="E2950" t="str">
            <v>40702810409000000514</v>
          </cell>
          <cell r="G2950" t="str">
            <v>01020201</v>
          </cell>
        </row>
        <row r="2951">
          <cell r="C2951">
            <v>0</v>
          </cell>
          <cell r="E2951" t="str">
            <v>взаимозачет</v>
          </cell>
          <cell r="G2951" t="str">
            <v>01010100</v>
          </cell>
        </row>
        <row r="2952">
          <cell r="C2952">
            <v>0</v>
          </cell>
          <cell r="E2952" t="str">
            <v>50</v>
          </cell>
          <cell r="G2952" t="str">
            <v>01010100</v>
          </cell>
        </row>
        <row r="2953">
          <cell r="C2953">
            <v>0</v>
          </cell>
          <cell r="E2953" t="str">
            <v>50</v>
          </cell>
          <cell r="G2953" t="str">
            <v>01010100</v>
          </cell>
        </row>
        <row r="2954">
          <cell r="C2954">
            <v>0</v>
          </cell>
          <cell r="E2954" t="str">
            <v>50</v>
          </cell>
          <cell r="G2954" t="str">
            <v>01010100</v>
          </cell>
        </row>
        <row r="2955">
          <cell r="C2955">
            <v>0</v>
          </cell>
          <cell r="E2955" t="str">
            <v>50</v>
          </cell>
          <cell r="G2955" t="str">
            <v>01010100</v>
          </cell>
        </row>
        <row r="2956">
          <cell r="C2956">
            <v>0</v>
          </cell>
          <cell r="E2956" t="str">
            <v>40702810409000000514</v>
          </cell>
          <cell r="G2956" t="str">
            <v>03050000</v>
          </cell>
        </row>
        <row r="2957">
          <cell r="C2957">
            <v>0</v>
          </cell>
          <cell r="E2957" t="str">
            <v>40702810409000000514</v>
          </cell>
          <cell r="G2957" t="str">
            <v>03050000</v>
          </cell>
        </row>
        <row r="2958">
          <cell r="C2958">
            <v>0</v>
          </cell>
          <cell r="E2958" t="str">
            <v>40702810409000000514</v>
          </cell>
          <cell r="G2958" t="str">
            <v>02020200</v>
          </cell>
        </row>
        <row r="2959">
          <cell r="C2959">
            <v>0</v>
          </cell>
          <cell r="E2959" t="str">
            <v>40702810409000000514</v>
          </cell>
          <cell r="G2959" t="str">
            <v>02020500</v>
          </cell>
        </row>
        <row r="2960">
          <cell r="C2960">
            <v>0</v>
          </cell>
          <cell r="E2960" t="str">
            <v>40702810409000000514</v>
          </cell>
          <cell r="G2960" t="str">
            <v>02020400</v>
          </cell>
        </row>
        <row r="2961">
          <cell r="C2961">
            <v>0</v>
          </cell>
          <cell r="E2961" t="str">
            <v>40702810409000000514</v>
          </cell>
          <cell r="G2961" t="str">
            <v>02020500</v>
          </cell>
        </row>
        <row r="2962">
          <cell r="C2962">
            <v>0</v>
          </cell>
          <cell r="E2962" t="str">
            <v>40702810409000000514</v>
          </cell>
          <cell r="G2962" t="str">
            <v>01010100</v>
          </cell>
        </row>
        <row r="2963">
          <cell r="C2963">
            <v>0</v>
          </cell>
          <cell r="E2963" t="str">
            <v>40702810409000000514</v>
          </cell>
          <cell r="G2963" t="str">
            <v>01010100</v>
          </cell>
        </row>
        <row r="2964">
          <cell r="C2964">
            <v>0</v>
          </cell>
          <cell r="E2964" t="str">
            <v>40702810409000000514</v>
          </cell>
          <cell r="G2964" t="str">
            <v>01010100</v>
          </cell>
        </row>
        <row r="2965">
          <cell r="C2965">
            <v>0</v>
          </cell>
          <cell r="E2965" t="str">
            <v>40702810460270100736</v>
          </cell>
          <cell r="G2965" t="str">
            <v>02020200</v>
          </cell>
        </row>
        <row r="2966">
          <cell r="C2966">
            <v>0</v>
          </cell>
          <cell r="E2966" t="str">
            <v>40702810460270100736</v>
          </cell>
          <cell r="G2966" t="str">
            <v>02020200</v>
          </cell>
        </row>
        <row r="2967">
          <cell r="C2967">
            <v>0</v>
          </cell>
          <cell r="E2967" t="str">
            <v>40702810460270100736</v>
          </cell>
          <cell r="G2967" t="str">
            <v>01010100</v>
          </cell>
        </row>
        <row r="2968">
          <cell r="C2968">
            <v>0</v>
          </cell>
          <cell r="E2968" t="str">
            <v>40702810460270100736</v>
          </cell>
          <cell r="G2968" t="str">
            <v>01010100</v>
          </cell>
        </row>
        <row r="2969">
          <cell r="C2969">
            <v>0</v>
          </cell>
          <cell r="E2969" t="str">
            <v>40702810460270100736</v>
          </cell>
          <cell r="G2969" t="str">
            <v>01010100</v>
          </cell>
        </row>
        <row r="2970">
          <cell r="C2970">
            <v>0</v>
          </cell>
          <cell r="E2970" t="str">
            <v>взаимозачет</v>
          </cell>
          <cell r="G2970" t="str">
            <v>01010100</v>
          </cell>
        </row>
        <row r="2971">
          <cell r="C2971">
            <v>0</v>
          </cell>
          <cell r="E2971" t="str">
            <v>50</v>
          </cell>
          <cell r="G2971" t="str">
            <v>01010100</v>
          </cell>
        </row>
        <row r="2972">
          <cell r="C2972">
            <v>0</v>
          </cell>
          <cell r="E2972" t="str">
            <v>50</v>
          </cell>
          <cell r="G2972" t="str">
            <v>01010100</v>
          </cell>
        </row>
        <row r="2973">
          <cell r="C2973">
            <v>0</v>
          </cell>
          <cell r="E2973" t="str">
            <v>50</v>
          </cell>
          <cell r="G2973" t="str">
            <v>01010100</v>
          </cell>
        </row>
        <row r="2974">
          <cell r="C2974">
            <v>0</v>
          </cell>
          <cell r="E2974" t="str">
            <v>50</v>
          </cell>
          <cell r="G2974" t="str">
            <v>02020400</v>
          </cell>
        </row>
        <row r="2975">
          <cell r="C2975">
            <v>0</v>
          </cell>
          <cell r="E2975" t="str">
            <v>40702810460270100736</v>
          </cell>
          <cell r="G2975" t="str">
            <v>01010100</v>
          </cell>
        </row>
        <row r="2976">
          <cell r="C2976">
            <v>0</v>
          </cell>
          <cell r="E2976" t="str">
            <v>40702810460270100736</v>
          </cell>
          <cell r="G2976" t="str">
            <v>01010100</v>
          </cell>
        </row>
        <row r="2977">
          <cell r="C2977">
            <v>0</v>
          </cell>
          <cell r="E2977" t="str">
            <v>40702810460270100736</v>
          </cell>
          <cell r="G2977" t="str">
            <v>01010100</v>
          </cell>
        </row>
        <row r="2978">
          <cell r="C2978">
            <v>0</v>
          </cell>
          <cell r="E2978" t="str">
            <v>40702810460270100736</v>
          </cell>
          <cell r="G2978" t="str">
            <v>05020000</v>
          </cell>
        </row>
        <row r="2979">
          <cell r="C2979">
            <v>0</v>
          </cell>
          <cell r="E2979" t="str">
            <v>40702810409000000514</v>
          </cell>
          <cell r="G2979" t="str">
            <v>01010100</v>
          </cell>
        </row>
        <row r="2980">
          <cell r="C2980">
            <v>0</v>
          </cell>
          <cell r="E2980" t="str">
            <v>40702810409000000514</v>
          </cell>
          <cell r="G2980" t="str">
            <v>01010100</v>
          </cell>
        </row>
        <row r="2981">
          <cell r="C2981">
            <v>0</v>
          </cell>
          <cell r="E2981" t="str">
            <v>40702810409000000514</v>
          </cell>
          <cell r="G2981" t="str">
            <v>01010100</v>
          </cell>
        </row>
        <row r="2982">
          <cell r="C2982">
            <v>0</v>
          </cell>
          <cell r="E2982" t="str">
            <v>40702810409000000514</v>
          </cell>
          <cell r="G2982" t="str">
            <v>01010100</v>
          </cell>
        </row>
        <row r="2983">
          <cell r="C2983">
            <v>0</v>
          </cell>
          <cell r="E2983" t="str">
            <v>40702810409000000514</v>
          </cell>
          <cell r="G2983" t="str">
            <v>02020400</v>
          </cell>
        </row>
        <row r="2984">
          <cell r="C2984">
            <v>0</v>
          </cell>
          <cell r="E2984" t="str">
            <v>взаимозачет</v>
          </cell>
          <cell r="G2984" t="str">
            <v>01010100</v>
          </cell>
        </row>
        <row r="2985">
          <cell r="C2985">
            <v>0</v>
          </cell>
          <cell r="E2985" t="str">
            <v>вексель</v>
          </cell>
          <cell r="G2985" t="str">
            <v>01010100</v>
          </cell>
        </row>
        <row r="2986">
          <cell r="C2986">
            <v>0</v>
          </cell>
          <cell r="E2986" t="str">
            <v>50</v>
          </cell>
          <cell r="G2986" t="str">
            <v>02020400</v>
          </cell>
        </row>
        <row r="2987">
          <cell r="C2987">
            <v>0</v>
          </cell>
          <cell r="E2987" t="str">
            <v>50</v>
          </cell>
          <cell r="G2987" t="str">
            <v>02020700</v>
          </cell>
        </row>
        <row r="2988">
          <cell r="C2988">
            <v>0</v>
          </cell>
          <cell r="E2988" t="str">
            <v>50</v>
          </cell>
          <cell r="G2988" t="str">
            <v>02020400</v>
          </cell>
        </row>
        <row r="2989">
          <cell r="C2989">
            <v>0</v>
          </cell>
          <cell r="E2989" t="str">
            <v>50</v>
          </cell>
          <cell r="G2989" t="str">
            <v>01010100</v>
          </cell>
        </row>
        <row r="2990">
          <cell r="C2990">
            <v>0</v>
          </cell>
          <cell r="E2990" t="str">
            <v>50</v>
          </cell>
          <cell r="G2990" t="str">
            <v>01010100</v>
          </cell>
        </row>
        <row r="2991">
          <cell r="C2991">
            <v>0</v>
          </cell>
          <cell r="E2991" t="str">
            <v>50</v>
          </cell>
          <cell r="G2991" t="str">
            <v>01010100</v>
          </cell>
        </row>
        <row r="2992">
          <cell r="C2992">
            <v>0</v>
          </cell>
          <cell r="E2992" t="str">
            <v>40702810409000000514</v>
          </cell>
          <cell r="G2992" t="str">
            <v>03050000</v>
          </cell>
        </row>
        <row r="2993">
          <cell r="C2993">
            <v>0</v>
          </cell>
          <cell r="E2993" t="str">
            <v>40702810409000000514</v>
          </cell>
          <cell r="G2993" t="str">
            <v>03050000</v>
          </cell>
        </row>
        <row r="2994">
          <cell r="C2994">
            <v>0</v>
          </cell>
          <cell r="E2994" t="str">
            <v>40702810409000000514</v>
          </cell>
          <cell r="G2994" t="str">
            <v>02020200</v>
          </cell>
        </row>
        <row r="2995">
          <cell r="C2995">
            <v>0</v>
          </cell>
          <cell r="E2995" t="str">
            <v>40702810409000000514</v>
          </cell>
          <cell r="G2995" t="str">
            <v>02020400</v>
          </cell>
        </row>
        <row r="2996">
          <cell r="C2996">
            <v>0</v>
          </cell>
          <cell r="E2996" t="str">
            <v>40702810409000000514</v>
          </cell>
          <cell r="G2996" t="str">
            <v>02020400</v>
          </cell>
        </row>
        <row r="2997">
          <cell r="C2997">
            <v>0</v>
          </cell>
          <cell r="E2997" t="str">
            <v>40702810409000000514</v>
          </cell>
          <cell r="G2997" t="str">
            <v>02020400</v>
          </cell>
        </row>
        <row r="2998">
          <cell r="C2998">
            <v>0</v>
          </cell>
          <cell r="E2998" t="str">
            <v>40702810409000000514</v>
          </cell>
          <cell r="G2998" t="str">
            <v>01010100</v>
          </cell>
        </row>
        <row r="2999">
          <cell r="C2999">
            <v>0</v>
          </cell>
          <cell r="E2999" t="str">
            <v>40702810409000000514</v>
          </cell>
          <cell r="G2999" t="str">
            <v>01010100</v>
          </cell>
        </row>
        <row r="3000">
          <cell r="C3000">
            <v>0</v>
          </cell>
          <cell r="E3000" t="str">
            <v>40702810409000000514</v>
          </cell>
          <cell r="G3000" t="str">
            <v>01010100</v>
          </cell>
        </row>
        <row r="3001">
          <cell r="C3001">
            <v>0</v>
          </cell>
          <cell r="E3001" t="str">
            <v>40702810460270100736</v>
          </cell>
          <cell r="G3001" t="str">
            <v>04050000</v>
          </cell>
        </row>
        <row r="3002">
          <cell r="C3002">
            <v>0</v>
          </cell>
          <cell r="E3002" t="str">
            <v>40702810460270100736</v>
          </cell>
          <cell r="G3002" t="str">
            <v>01010100</v>
          </cell>
        </row>
        <row r="3003">
          <cell r="C3003">
            <v>0</v>
          </cell>
          <cell r="E3003" t="str">
            <v>40702810460270100736</v>
          </cell>
          <cell r="G3003" t="str">
            <v>01010100</v>
          </cell>
        </row>
        <row r="3004">
          <cell r="C3004">
            <v>0</v>
          </cell>
          <cell r="E3004" t="str">
            <v>взаимозачет</v>
          </cell>
          <cell r="G3004" t="str">
            <v>01010100</v>
          </cell>
        </row>
        <row r="3005">
          <cell r="C3005">
            <v>0</v>
          </cell>
          <cell r="E3005" t="str">
            <v>взаимозачет</v>
          </cell>
          <cell r="G3005" t="str">
            <v>01010100</v>
          </cell>
        </row>
        <row r="3006">
          <cell r="C3006">
            <v>0</v>
          </cell>
          <cell r="E3006" t="str">
            <v>взаимозачет</v>
          </cell>
          <cell r="G3006" t="str">
            <v>01010100</v>
          </cell>
        </row>
        <row r="3007">
          <cell r="C3007">
            <v>0</v>
          </cell>
          <cell r="E3007" t="str">
            <v>взаимозачет</v>
          </cell>
          <cell r="G3007" t="str">
            <v>01010100</v>
          </cell>
        </row>
        <row r="3008">
          <cell r="C3008">
            <v>0</v>
          </cell>
          <cell r="E3008" t="str">
            <v>взаимозачет</v>
          </cell>
          <cell r="G3008" t="str">
            <v>01010100</v>
          </cell>
        </row>
        <row r="3009">
          <cell r="C3009">
            <v>0</v>
          </cell>
          <cell r="E3009" t="str">
            <v>взаимозачет</v>
          </cell>
          <cell r="G3009" t="str">
            <v>01010100</v>
          </cell>
        </row>
        <row r="3010">
          <cell r="C3010">
            <v>0</v>
          </cell>
          <cell r="E3010" t="str">
            <v>взаимозачет</v>
          </cell>
          <cell r="G3010" t="str">
            <v>01010100</v>
          </cell>
        </row>
        <row r="3011">
          <cell r="C3011">
            <v>0</v>
          </cell>
          <cell r="E3011" t="str">
            <v>взаимозачет</v>
          </cell>
          <cell r="G3011" t="str">
            <v>01010100</v>
          </cell>
        </row>
        <row r="3012">
          <cell r="C3012">
            <v>0</v>
          </cell>
          <cell r="E3012" t="str">
            <v>взаимозачет</v>
          </cell>
          <cell r="G3012" t="str">
            <v>01010100</v>
          </cell>
        </row>
        <row r="3013">
          <cell r="C3013">
            <v>0</v>
          </cell>
          <cell r="E3013" t="str">
            <v>взаимозачет</v>
          </cell>
          <cell r="G3013" t="str">
            <v>01010100</v>
          </cell>
        </row>
        <row r="3014">
          <cell r="C3014">
            <v>0</v>
          </cell>
          <cell r="E3014" t="str">
            <v>взаимозачет</v>
          </cell>
          <cell r="G3014" t="str">
            <v>01010100</v>
          </cell>
        </row>
        <row r="3015">
          <cell r="C3015">
            <v>0</v>
          </cell>
          <cell r="E3015" t="str">
            <v>50</v>
          </cell>
          <cell r="G3015" t="str">
            <v>05020000</v>
          </cell>
        </row>
        <row r="3016">
          <cell r="C3016">
            <v>0</v>
          </cell>
          <cell r="E3016" t="str">
            <v>50</v>
          </cell>
          <cell r="G3016" t="str">
            <v>01010100</v>
          </cell>
        </row>
        <row r="3017">
          <cell r="C3017">
            <v>0</v>
          </cell>
          <cell r="E3017" t="str">
            <v>50</v>
          </cell>
          <cell r="G3017" t="str">
            <v>01010100</v>
          </cell>
        </row>
        <row r="3018">
          <cell r="C3018">
            <v>0</v>
          </cell>
          <cell r="E3018" t="str">
            <v>50</v>
          </cell>
          <cell r="G3018" t="str">
            <v>01010100</v>
          </cell>
        </row>
        <row r="3019">
          <cell r="C3019">
            <v>0</v>
          </cell>
          <cell r="E3019" t="str">
            <v>50</v>
          </cell>
          <cell r="G3019" t="str">
            <v>02020100</v>
          </cell>
        </row>
        <row r="3020">
          <cell r="C3020">
            <v>0</v>
          </cell>
          <cell r="E3020" t="str">
            <v>50</v>
          </cell>
          <cell r="G3020" t="str">
            <v>01010100</v>
          </cell>
        </row>
        <row r="3021">
          <cell r="C3021">
            <v>0</v>
          </cell>
          <cell r="E3021" t="str">
            <v>50</v>
          </cell>
          <cell r="G3021" t="str">
            <v>03050000</v>
          </cell>
        </row>
        <row r="3022">
          <cell r="C3022">
            <v>0</v>
          </cell>
          <cell r="E3022" t="str">
            <v>40702810460270100736</v>
          </cell>
          <cell r="G3022" t="str">
            <v>01010100</v>
          </cell>
        </row>
        <row r="3023">
          <cell r="C3023">
            <v>0</v>
          </cell>
          <cell r="E3023" t="str">
            <v>40702810460270100736</v>
          </cell>
          <cell r="G3023" t="str">
            <v>01010100</v>
          </cell>
        </row>
        <row r="3024">
          <cell r="C3024">
            <v>0</v>
          </cell>
          <cell r="E3024" t="str">
            <v>40702810460270100736</v>
          </cell>
          <cell r="G3024" t="str">
            <v>01010100</v>
          </cell>
        </row>
        <row r="3025">
          <cell r="C3025">
            <v>0</v>
          </cell>
          <cell r="E3025" t="str">
            <v>40702810409000000514</v>
          </cell>
          <cell r="G3025" t="str">
            <v>01010100</v>
          </cell>
        </row>
        <row r="3026">
          <cell r="C3026">
            <v>0</v>
          </cell>
          <cell r="E3026" t="str">
            <v>40702810409000000514</v>
          </cell>
          <cell r="G3026" t="str">
            <v>01010100</v>
          </cell>
        </row>
        <row r="3027">
          <cell r="C3027">
            <v>0</v>
          </cell>
          <cell r="E3027" t="str">
            <v>40702810409000000514</v>
          </cell>
          <cell r="G3027" t="str">
            <v>01010100</v>
          </cell>
        </row>
        <row r="3028">
          <cell r="C3028">
            <v>0</v>
          </cell>
          <cell r="E3028" t="str">
            <v>40702810409000000514</v>
          </cell>
          <cell r="G3028" t="str">
            <v>02020400</v>
          </cell>
        </row>
        <row r="3029">
          <cell r="C3029">
            <v>0</v>
          </cell>
          <cell r="E3029" t="str">
            <v>40702810409000000514</v>
          </cell>
          <cell r="G3029" t="str">
            <v>04060000</v>
          </cell>
        </row>
        <row r="3030">
          <cell r="C3030">
            <v>0</v>
          </cell>
          <cell r="E3030" t="str">
            <v>40702810409000000514</v>
          </cell>
          <cell r="G3030" t="str">
            <v>04010000</v>
          </cell>
        </row>
        <row r="3031">
          <cell r="C3031">
            <v>0.33</v>
          </cell>
          <cell r="E3031" t="str">
            <v>взаимозачет</v>
          </cell>
          <cell r="G3031" t="str">
            <v>01010100</v>
          </cell>
        </row>
        <row r="3032">
          <cell r="C3032">
            <v>0.36</v>
          </cell>
          <cell r="E3032" t="str">
            <v>взаимозачет</v>
          </cell>
          <cell r="G3032" t="str">
            <v>01010100</v>
          </cell>
        </row>
        <row r="3033">
          <cell r="C3033">
            <v>60</v>
          </cell>
          <cell r="E3033" t="str">
            <v>50</v>
          </cell>
          <cell r="G3033" t="str">
            <v>01010100</v>
          </cell>
        </row>
        <row r="3034">
          <cell r="C3034">
            <v>0.04</v>
          </cell>
          <cell r="E3034" t="str">
            <v>40702810600000002498</v>
          </cell>
          <cell r="G3034" t="str">
            <v>01010100</v>
          </cell>
        </row>
        <row r="3035">
          <cell r="C3035">
            <v>182.98</v>
          </cell>
          <cell r="E3035" t="str">
            <v>40702810460270100736</v>
          </cell>
          <cell r="G3035" t="str">
            <v>01010100</v>
          </cell>
        </row>
        <row r="3036">
          <cell r="C3036">
            <v>21.7</v>
          </cell>
          <cell r="E3036" t="str">
            <v>40702810460270100736</v>
          </cell>
          <cell r="G3036" t="str">
            <v>01010100</v>
          </cell>
        </row>
        <row r="3037">
          <cell r="C3037">
            <v>0.52</v>
          </cell>
          <cell r="E3037" t="str">
            <v>40702810409000000514</v>
          </cell>
          <cell r="G3037" t="str">
            <v>02020400</v>
          </cell>
        </row>
        <row r="3038">
          <cell r="C3038">
            <v>630.04999999999995</v>
          </cell>
          <cell r="E3038" t="str">
            <v>40702810409000000514</v>
          </cell>
          <cell r="G3038" t="str">
            <v>01010100</v>
          </cell>
        </row>
        <row r="3039">
          <cell r="C3039">
            <v>23.47</v>
          </cell>
          <cell r="E3039" t="str">
            <v>40702810409000000514</v>
          </cell>
          <cell r="G3039" t="str">
            <v>01010100</v>
          </cell>
        </row>
        <row r="3040">
          <cell r="C3040">
            <v>0.48</v>
          </cell>
          <cell r="E3040" t="str">
            <v>взаимозачет</v>
          </cell>
          <cell r="G3040" t="str">
            <v>01010100</v>
          </cell>
        </row>
        <row r="3041">
          <cell r="C3041">
            <v>4.0199999999999996</v>
          </cell>
          <cell r="E3041" t="str">
            <v>взаимозачет</v>
          </cell>
          <cell r="G3041" t="str">
            <v>01010100</v>
          </cell>
        </row>
        <row r="3042">
          <cell r="C3042">
            <v>0.31</v>
          </cell>
          <cell r="E3042" t="str">
            <v>взаимозачет</v>
          </cell>
          <cell r="G3042" t="str">
            <v>01010100</v>
          </cell>
        </row>
        <row r="3043">
          <cell r="C3043">
            <v>0.42</v>
          </cell>
          <cell r="E3043" t="str">
            <v>50</v>
          </cell>
          <cell r="G3043" t="str">
            <v>02020700</v>
          </cell>
        </row>
        <row r="3044">
          <cell r="C3044">
            <v>172.41</v>
          </cell>
          <cell r="E3044" t="str">
            <v>50</v>
          </cell>
          <cell r="G3044" t="str">
            <v>01010100</v>
          </cell>
        </row>
        <row r="3045">
          <cell r="C3045">
            <v>43.7</v>
          </cell>
          <cell r="E3045" t="str">
            <v>50</v>
          </cell>
          <cell r="G3045" t="str">
            <v>01010100</v>
          </cell>
        </row>
        <row r="3046">
          <cell r="C3046">
            <v>1.1000000000000001</v>
          </cell>
          <cell r="E3046" t="str">
            <v>50</v>
          </cell>
          <cell r="G3046" t="str">
            <v>01010100</v>
          </cell>
        </row>
        <row r="3047">
          <cell r="C3047">
            <v>950</v>
          </cell>
          <cell r="E3047" t="str">
            <v>40702810460270100736</v>
          </cell>
          <cell r="G3047" t="str">
            <v>03030000</v>
          </cell>
        </row>
        <row r="3048">
          <cell r="C3048">
            <v>790</v>
          </cell>
          <cell r="E3048" t="str">
            <v>40702810460270100736</v>
          </cell>
          <cell r="G3048" t="str">
            <v>03030000</v>
          </cell>
        </row>
        <row r="3049">
          <cell r="C3049">
            <v>160</v>
          </cell>
          <cell r="E3049" t="str">
            <v>40702810460270100736</v>
          </cell>
          <cell r="G3049" t="str">
            <v>03030000</v>
          </cell>
        </row>
        <row r="3050">
          <cell r="C3050">
            <v>31.39</v>
          </cell>
          <cell r="E3050" t="str">
            <v>40702810460270100736</v>
          </cell>
          <cell r="G3050" t="str">
            <v>01010100</v>
          </cell>
        </row>
        <row r="3051">
          <cell r="C3051">
            <v>13.87</v>
          </cell>
          <cell r="E3051" t="str">
            <v>40702810460270100736</v>
          </cell>
          <cell r="G3051" t="str">
            <v>01010100</v>
          </cell>
        </row>
        <row r="3052">
          <cell r="C3052">
            <v>0.52</v>
          </cell>
          <cell r="E3052" t="str">
            <v>40702810409000000514</v>
          </cell>
          <cell r="G3052" t="str">
            <v>02020400</v>
          </cell>
        </row>
        <row r="3053">
          <cell r="C3053">
            <v>0.17</v>
          </cell>
          <cell r="E3053" t="str">
            <v>40702810409000000514</v>
          </cell>
          <cell r="G3053" t="str">
            <v>02020500</v>
          </cell>
        </row>
        <row r="3054">
          <cell r="C3054">
            <v>0.26</v>
          </cell>
          <cell r="E3054" t="str">
            <v>40702810409000000514</v>
          </cell>
          <cell r="G3054" t="str">
            <v>02020400</v>
          </cell>
        </row>
        <row r="3055">
          <cell r="C3055">
            <v>50</v>
          </cell>
          <cell r="E3055" t="str">
            <v>40702810409000000514</v>
          </cell>
          <cell r="G3055" t="str">
            <v>03030000</v>
          </cell>
        </row>
        <row r="3056">
          <cell r="C3056">
            <v>50</v>
          </cell>
          <cell r="E3056" t="str">
            <v>40702810409000000514</v>
          </cell>
          <cell r="G3056" t="str">
            <v>03030000</v>
          </cell>
        </row>
        <row r="3057">
          <cell r="C3057">
            <v>432.89</v>
          </cell>
          <cell r="E3057" t="str">
            <v>40702810409000000514</v>
          </cell>
          <cell r="G3057" t="str">
            <v>01010100</v>
          </cell>
        </row>
        <row r="3058">
          <cell r="C3058">
            <v>196.9</v>
          </cell>
          <cell r="E3058" t="str">
            <v>40702810409000000514</v>
          </cell>
          <cell r="G3058" t="str">
            <v>01010100</v>
          </cell>
        </row>
        <row r="3059">
          <cell r="C3059">
            <v>20.43</v>
          </cell>
          <cell r="E3059" t="str">
            <v>40702810409000000514</v>
          </cell>
          <cell r="G3059" t="str">
            <v>01010100</v>
          </cell>
        </row>
        <row r="3060">
          <cell r="C3060">
            <v>60</v>
          </cell>
          <cell r="E3060" t="str">
            <v>50</v>
          </cell>
          <cell r="G3060" t="str">
            <v>01010100</v>
          </cell>
        </row>
        <row r="3061">
          <cell r="C3061">
            <v>60</v>
          </cell>
          <cell r="E3061" t="str">
            <v>50</v>
          </cell>
          <cell r="G3061" t="str">
            <v>01010100</v>
          </cell>
        </row>
        <row r="3062">
          <cell r="C3062">
            <v>1.54</v>
          </cell>
          <cell r="E3062" t="str">
            <v>взаимозачет</v>
          </cell>
          <cell r="G3062" t="str">
            <v>01010100</v>
          </cell>
        </row>
        <row r="3063">
          <cell r="C3063">
            <v>0.6</v>
          </cell>
          <cell r="E3063" t="str">
            <v>взаимозачет</v>
          </cell>
          <cell r="G3063" t="str">
            <v>01010100</v>
          </cell>
        </row>
        <row r="3064">
          <cell r="C3064">
            <v>3.48</v>
          </cell>
          <cell r="E3064" t="str">
            <v>50</v>
          </cell>
          <cell r="G3064" t="str">
            <v>05020000</v>
          </cell>
        </row>
        <row r="3065">
          <cell r="C3065">
            <v>16.41</v>
          </cell>
          <cell r="E3065" t="str">
            <v>50</v>
          </cell>
          <cell r="G3065" t="str">
            <v>05010000</v>
          </cell>
        </row>
        <row r="3066">
          <cell r="C3066">
            <v>0.42</v>
          </cell>
          <cell r="E3066" t="str">
            <v>50</v>
          </cell>
          <cell r="G3066" t="str">
            <v>02020700</v>
          </cell>
        </row>
        <row r="3067">
          <cell r="C3067">
            <v>0.42</v>
          </cell>
          <cell r="E3067" t="str">
            <v>50</v>
          </cell>
          <cell r="G3067" t="str">
            <v>02020700</v>
          </cell>
        </row>
        <row r="3068">
          <cell r="C3068">
            <v>227.31</v>
          </cell>
          <cell r="E3068" t="str">
            <v>50</v>
          </cell>
          <cell r="G3068" t="str">
            <v>01010100</v>
          </cell>
        </row>
        <row r="3069">
          <cell r="C3069">
            <v>20.16</v>
          </cell>
          <cell r="E3069" t="str">
            <v>50</v>
          </cell>
          <cell r="G3069" t="str">
            <v>01010100</v>
          </cell>
        </row>
        <row r="3070">
          <cell r="C3070">
            <v>1.23</v>
          </cell>
          <cell r="E3070" t="str">
            <v>50</v>
          </cell>
          <cell r="G3070" t="str">
            <v>01010100</v>
          </cell>
        </row>
        <row r="3071">
          <cell r="C3071">
            <v>48.03</v>
          </cell>
          <cell r="E3071" t="str">
            <v>40702810460270100736</v>
          </cell>
          <cell r="G3071" t="str">
            <v>01010100</v>
          </cell>
        </row>
        <row r="3072">
          <cell r="C3072">
            <v>39.159999999999997</v>
          </cell>
          <cell r="E3072" t="str">
            <v>40702810460270100736</v>
          </cell>
          <cell r="G3072" t="str">
            <v>01010100</v>
          </cell>
        </row>
        <row r="3073">
          <cell r="C3073">
            <v>5.33</v>
          </cell>
          <cell r="E3073" t="str">
            <v>40702810409000000514</v>
          </cell>
          <cell r="G3073" t="str">
            <v>02020200</v>
          </cell>
        </row>
        <row r="3074">
          <cell r="C3074">
            <v>300</v>
          </cell>
          <cell r="E3074" t="str">
            <v>40702810409000000514</v>
          </cell>
          <cell r="G3074" t="str">
            <v>03030000</v>
          </cell>
        </row>
        <row r="3075">
          <cell r="C3075">
            <v>120</v>
          </cell>
          <cell r="E3075" t="str">
            <v>40702810409000000514</v>
          </cell>
          <cell r="G3075" t="str">
            <v>03030000</v>
          </cell>
        </row>
        <row r="3076">
          <cell r="C3076">
            <v>180</v>
          </cell>
          <cell r="E3076" t="str">
            <v>40702810409000000514</v>
          </cell>
          <cell r="G3076" t="str">
            <v>03030000</v>
          </cell>
        </row>
        <row r="3077">
          <cell r="C3077">
            <v>762.62</v>
          </cell>
          <cell r="E3077" t="str">
            <v>40702810409000000514</v>
          </cell>
          <cell r="G3077" t="str">
            <v>01010100</v>
          </cell>
        </row>
        <row r="3078">
          <cell r="C3078">
            <v>75.459999999999994</v>
          </cell>
          <cell r="E3078" t="str">
            <v>40702810409000000514</v>
          </cell>
          <cell r="G3078" t="str">
            <v>01010100</v>
          </cell>
        </row>
        <row r="3079">
          <cell r="C3079">
            <v>0.91</v>
          </cell>
          <cell r="E3079" t="str">
            <v>взаимозачет</v>
          </cell>
          <cell r="G3079" t="str">
            <v>01010100</v>
          </cell>
        </row>
        <row r="3080">
          <cell r="C3080">
            <v>1.66</v>
          </cell>
          <cell r="E3080" t="str">
            <v>взаимозачет</v>
          </cell>
          <cell r="G3080" t="str">
            <v>01010100</v>
          </cell>
        </row>
        <row r="3081">
          <cell r="C3081">
            <v>0.48</v>
          </cell>
          <cell r="E3081" t="str">
            <v>взаимозачет</v>
          </cell>
          <cell r="G3081" t="str">
            <v>01010100</v>
          </cell>
        </row>
        <row r="3082">
          <cell r="C3082">
            <v>0.26</v>
          </cell>
          <cell r="E3082" t="str">
            <v>50</v>
          </cell>
          <cell r="G3082" t="str">
            <v>02020400</v>
          </cell>
        </row>
        <row r="3083">
          <cell r="C3083">
            <v>0.23</v>
          </cell>
          <cell r="E3083" t="str">
            <v>50</v>
          </cell>
          <cell r="G3083" t="str">
            <v>02020400</v>
          </cell>
        </row>
        <row r="3084">
          <cell r="C3084">
            <v>2.17</v>
          </cell>
          <cell r="E3084" t="str">
            <v>50</v>
          </cell>
          <cell r="G3084" t="str">
            <v>01010100</v>
          </cell>
        </row>
        <row r="3085">
          <cell r="C3085">
            <v>56.34</v>
          </cell>
          <cell r="E3085" t="str">
            <v>50</v>
          </cell>
          <cell r="G3085" t="str">
            <v>01010100</v>
          </cell>
        </row>
        <row r="3086">
          <cell r="C3086">
            <v>318.73</v>
          </cell>
          <cell r="E3086" t="str">
            <v>50</v>
          </cell>
          <cell r="G3086" t="str">
            <v>01010100</v>
          </cell>
        </row>
        <row r="3087">
          <cell r="C3087">
            <v>50.97</v>
          </cell>
          <cell r="E3087" t="str">
            <v>40702810460270100736</v>
          </cell>
          <cell r="G3087" t="str">
            <v>01010100</v>
          </cell>
        </row>
        <row r="3088">
          <cell r="C3088">
            <v>31.63</v>
          </cell>
          <cell r="E3088" t="str">
            <v>40702810460270100736</v>
          </cell>
          <cell r="G3088" t="str">
            <v>01010100</v>
          </cell>
        </row>
        <row r="3089">
          <cell r="C3089">
            <v>1.71</v>
          </cell>
          <cell r="E3089" t="str">
            <v>40702810409000000514</v>
          </cell>
          <cell r="G3089" t="str">
            <v>02021500</v>
          </cell>
        </row>
        <row r="3090">
          <cell r="C3090">
            <v>1.45</v>
          </cell>
          <cell r="E3090" t="str">
            <v>40702810409000000514</v>
          </cell>
          <cell r="G3090" t="str">
            <v>02020200</v>
          </cell>
        </row>
        <row r="3091">
          <cell r="C3091">
            <v>9.65</v>
          </cell>
          <cell r="E3091" t="str">
            <v>40702810409000000514</v>
          </cell>
          <cell r="G3091" t="str">
            <v>02020200</v>
          </cell>
        </row>
        <row r="3092">
          <cell r="C3092">
            <v>500</v>
          </cell>
          <cell r="E3092" t="str">
            <v>40702810409000000514</v>
          </cell>
          <cell r="G3092" t="str">
            <v>03030000</v>
          </cell>
        </row>
        <row r="3093">
          <cell r="C3093">
            <v>500</v>
          </cell>
          <cell r="E3093" t="str">
            <v>40702810409000000514</v>
          </cell>
          <cell r="G3093" t="str">
            <v>03030000</v>
          </cell>
        </row>
        <row r="3094">
          <cell r="C3094">
            <v>200</v>
          </cell>
          <cell r="E3094" t="str">
            <v>40702810409000000514</v>
          </cell>
          <cell r="G3094" t="str">
            <v>01010100</v>
          </cell>
        </row>
        <row r="3095">
          <cell r="C3095">
            <v>300</v>
          </cell>
          <cell r="E3095" t="str">
            <v>40702810409000000514</v>
          </cell>
          <cell r="G3095" t="str">
            <v>01010100</v>
          </cell>
        </row>
        <row r="3096">
          <cell r="C3096">
            <v>59.71</v>
          </cell>
          <cell r="E3096" t="str">
            <v>40702810409000000514</v>
          </cell>
          <cell r="G3096" t="str">
            <v>01010100</v>
          </cell>
        </row>
        <row r="3097">
          <cell r="C3097">
            <v>81.34</v>
          </cell>
          <cell r="E3097" t="str">
            <v>40702810409000000514</v>
          </cell>
          <cell r="G3097" t="str">
            <v>01010100</v>
          </cell>
        </row>
        <row r="3098">
          <cell r="C3098">
            <v>643.26</v>
          </cell>
          <cell r="E3098" t="str">
            <v>40702810409000000514</v>
          </cell>
          <cell r="G3098" t="str">
            <v>01010100</v>
          </cell>
        </row>
        <row r="3099">
          <cell r="C3099">
            <v>0.56999999999999995</v>
          </cell>
          <cell r="E3099" t="str">
            <v>взаимозачет</v>
          </cell>
          <cell r="G3099" t="str">
            <v>01010100</v>
          </cell>
        </row>
        <row r="3100">
          <cell r="C3100">
            <v>0.26</v>
          </cell>
          <cell r="E3100" t="str">
            <v>50</v>
          </cell>
          <cell r="G3100" t="str">
            <v>02020400</v>
          </cell>
        </row>
        <row r="3101">
          <cell r="C3101">
            <v>0.26</v>
          </cell>
          <cell r="E3101" t="str">
            <v>50</v>
          </cell>
          <cell r="G3101" t="str">
            <v>02020400</v>
          </cell>
        </row>
        <row r="3102">
          <cell r="C3102">
            <v>0.45</v>
          </cell>
          <cell r="E3102" t="str">
            <v>50</v>
          </cell>
          <cell r="G3102" t="str">
            <v>02020400</v>
          </cell>
        </row>
        <row r="3103">
          <cell r="C3103">
            <v>237.31</v>
          </cell>
          <cell r="E3103" t="str">
            <v>50</v>
          </cell>
          <cell r="G3103" t="str">
            <v>01010100</v>
          </cell>
        </row>
        <row r="3104">
          <cell r="C3104">
            <v>71.69</v>
          </cell>
          <cell r="E3104" t="str">
            <v>50</v>
          </cell>
          <cell r="G3104" t="str">
            <v>01010100</v>
          </cell>
        </row>
        <row r="3105">
          <cell r="C3105">
            <v>0.68</v>
          </cell>
          <cell r="E3105" t="str">
            <v>50</v>
          </cell>
          <cell r="G3105" t="str">
            <v>01010100</v>
          </cell>
        </row>
        <row r="3106">
          <cell r="C3106">
            <v>1.1200000000000001</v>
          </cell>
          <cell r="E3106" t="str">
            <v>50</v>
          </cell>
          <cell r="G3106" t="str">
            <v>01010100</v>
          </cell>
        </row>
        <row r="3107">
          <cell r="C3107">
            <v>37.450000000000003</v>
          </cell>
          <cell r="E3107" t="str">
            <v>40702810460270100736</v>
          </cell>
          <cell r="G3107" t="str">
            <v>01010100</v>
          </cell>
        </row>
        <row r="3108">
          <cell r="C3108">
            <v>221.13</v>
          </cell>
          <cell r="E3108" t="str">
            <v>40702810460270100736</v>
          </cell>
          <cell r="G3108" t="str">
            <v>01010100</v>
          </cell>
        </row>
        <row r="3109">
          <cell r="C3109">
            <v>0.28999999999999998</v>
          </cell>
          <cell r="E3109" t="str">
            <v>40702810409000000514</v>
          </cell>
          <cell r="G3109" t="str">
            <v>02020500</v>
          </cell>
        </row>
        <row r="3110">
          <cell r="C3110">
            <v>6.63</v>
          </cell>
          <cell r="E3110" t="str">
            <v>40702810409000000514</v>
          </cell>
          <cell r="G3110" t="str">
            <v>02020200</v>
          </cell>
        </row>
        <row r="3111">
          <cell r="C3111">
            <v>500</v>
          </cell>
          <cell r="E3111" t="str">
            <v>40702810409000000514</v>
          </cell>
          <cell r="G3111" t="str">
            <v>03030000</v>
          </cell>
        </row>
        <row r="3112">
          <cell r="C3112">
            <v>500</v>
          </cell>
          <cell r="E3112" t="str">
            <v>40702810409000000514</v>
          </cell>
          <cell r="G3112" t="str">
            <v>03030000</v>
          </cell>
        </row>
        <row r="3113">
          <cell r="C3113">
            <v>170</v>
          </cell>
          <cell r="E3113" t="str">
            <v>40702810409000000514</v>
          </cell>
          <cell r="G3113" t="str">
            <v>01010100</v>
          </cell>
        </row>
        <row r="3114">
          <cell r="C3114">
            <v>230</v>
          </cell>
          <cell r="E3114" t="str">
            <v>40702810409000000514</v>
          </cell>
          <cell r="G3114" t="str">
            <v>01010100</v>
          </cell>
        </row>
        <row r="3115">
          <cell r="C3115">
            <v>1316.85</v>
          </cell>
          <cell r="E3115" t="str">
            <v>40702810409000000514</v>
          </cell>
          <cell r="G3115" t="str">
            <v>01010100</v>
          </cell>
        </row>
        <row r="3116">
          <cell r="C3116">
            <v>0.63</v>
          </cell>
          <cell r="E3116" t="str">
            <v>взаимозачет</v>
          </cell>
          <cell r="G3116" t="str">
            <v>01010100</v>
          </cell>
        </row>
        <row r="3117">
          <cell r="C3117">
            <v>0.4</v>
          </cell>
          <cell r="E3117" t="str">
            <v>50</v>
          </cell>
          <cell r="G3117" t="str">
            <v>02020200</v>
          </cell>
        </row>
        <row r="3118">
          <cell r="C3118">
            <v>218.08</v>
          </cell>
          <cell r="E3118" t="str">
            <v>50</v>
          </cell>
          <cell r="G3118" t="str">
            <v>01010100</v>
          </cell>
        </row>
        <row r="3119">
          <cell r="C3119">
            <v>31.41</v>
          </cell>
          <cell r="E3119" t="str">
            <v>50</v>
          </cell>
          <cell r="G3119" t="str">
            <v>01010100</v>
          </cell>
        </row>
        <row r="3120">
          <cell r="C3120">
            <v>1.25</v>
          </cell>
          <cell r="E3120" t="str">
            <v>50</v>
          </cell>
          <cell r="G3120" t="str">
            <v>01010100</v>
          </cell>
        </row>
        <row r="3121">
          <cell r="C3121">
            <v>250</v>
          </cell>
          <cell r="E3121" t="str">
            <v>40702810460270100736</v>
          </cell>
          <cell r="G3121" t="str">
            <v>03030000</v>
          </cell>
        </row>
        <row r="3122">
          <cell r="C3122">
            <v>250</v>
          </cell>
          <cell r="E3122" t="str">
            <v>40702810460270100736</v>
          </cell>
          <cell r="G3122" t="str">
            <v>03030000</v>
          </cell>
        </row>
        <row r="3123">
          <cell r="C3123">
            <v>500</v>
          </cell>
          <cell r="E3123" t="str">
            <v>40702810460270100736</v>
          </cell>
          <cell r="G3123" t="str">
            <v>01010100</v>
          </cell>
        </row>
        <row r="3124">
          <cell r="C3124">
            <v>130.9</v>
          </cell>
          <cell r="E3124" t="str">
            <v>40702810460270100736</v>
          </cell>
          <cell r="G3124" t="str">
            <v>01010100</v>
          </cell>
        </row>
        <row r="3125">
          <cell r="C3125">
            <v>41.83</v>
          </cell>
          <cell r="E3125" t="str">
            <v>40702810460270100736</v>
          </cell>
          <cell r="G3125" t="str">
            <v>01010100</v>
          </cell>
        </row>
        <row r="3126">
          <cell r="C3126">
            <v>723.42</v>
          </cell>
          <cell r="E3126" t="str">
            <v>40702810409000000514</v>
          </cell>
          <cell r="G3126" t="str">
            <v>01010100</v>
          </cell>
        </row>
        <row r="3127">
          <cell r="C3127">
            <v>0.34</v>
          </cell>
          <cell r="E3127" t="str">
            <v>40702810409000000514</v>
          </cell>
          <cell r="G3127" t="str">
            <v>01010100</v>
          </cell>
        </row>
        <row r="3128">
          <cell r="C3128">
            <v>0.63</v>
          </cell>
          <cell r="E3128" t="str">
            <v>взаимозачет</v>
          </cell>
          <cell r="G3128" t="str">
            <v>01010100</v>
          </cell>
        </row>
        <row r="3129">
          <cell r="C3129">
            <v>263.13</v>
          </cell>
          <cell r="E3129" t="str">
            <v>50</v>
          </cell>
          <cell r="G3129" t="str">
            <v>01010100</v>
          </cell>
        </row>
        <row r="3130">
          <cell r="C3130">
            <v>67.209999999999994</v>
          </cell>
          <cell r="E3130" t="str">
            <v>50</v>
          </cell>
          <cell r="G3130" t="str">
            <v>01010100</v>
          </cell>
        </row>
        <row r="3131">
          <cell r="C3131">
            <v>1.68</v>
          </cell>
          <cell r="E3131" t="str">
            <v>50</v>
          </cell>
          <cell r="G3131" t="str">
            <v>01010100</v>
          </cell>
        </row>
        <row r="3132">
          <cell r="C3132">
            <v>59.38</v>
          </cell>
          <cell r="E3132" t="str">
            <v>40702810460270100736</v>
          </cell>
          <cell r="G3132" t="str">
            <v>01010100</v>
          </cell>
        </row>
        <row r="3133">
          <cell r="C3133">
            <v>41.19</v>
          </cell>
          <cell r="E3133" t="str">
            <v>40702810460270100736</v>
          </cell>
          <cell r="G3133" t="str">
            <v>01010100</v>
          </cell>
        </row>
        <row r="3134">
          <cell r="C3134">
            <v>5.3</v>
          </cell>
          <cell r="E3134" t="str">
            <v>40702810409000000514</v>
          </cell>
          <cell r="G3134" t="str">
            <v>02020200</v>
          </cell>
        </row>
        <row r="3135">
          <cell r="C3135">
            <v>6.36</v>
          </cell>
          <cell r="E3135" t="str">
            <v>40702810409000000514</v>
          </cell>
          <cell r="G3135" t="str">
            <v>02020200</v>
          </cell>
        </row>
        <row r="3136">
          <cell r="C3136">
            <v>0.26</v>
          </cell>
          <cell r="E3136" t="str">
            <v>40702810409000000514</v>
          </cell>
          <cell r="G3136" t="str">
            <v>02020400</v>
          </cell>
        </row>
        <row r="3137">
          <cell r="C3137">
            <v>177.48</v>
          </cell>
          <cell r="E3137" t="str">
            <v>40702810409000000514</v>
          </cell>
          <cell r="G3137" t="str">
            <v>04010000</v>
          </cell>
        </row>
        <row r="3138">
          <cell r="C3138">
            <v>250</v>
          </cell>
          <cell r="E3138" t="str">
            <v>40702810409000000514</v>
          </cell>
          <cell r="G3138" t="str">
            <v>03030000</v>
          </cell>
        </row>
        <row r="3139">
          <cell r="C3139">
            <v>250</v>
          </cell>
          <cell r="E3139" t="str">
            <v>40702810409000000514</v>
          </cell>
          <cell r="G3139" t="str">
            <v>03030000</v>
          </cell>
        </row>
        <row r="3140">
          <cell r="C3140">
            <v>194.27</v>
          </cell>
          <cell r="E3140" t="str">
            <v>40702810409000000514</v>
          </cell>
          <cell r="G3140" t="str">
            <v>01010100</v>
          </cell>
        </row>
        <row r="3141">
          <cell r="C3141">
            <v>400</v>
          </cell>
          <cell r="E3141" t="str">
            <v>40702810409000000514</v>
          </cell>
          <cell r="G3141" t="str">
            <v>01010100</v>
          </cell>
        </row>
        <row r="3142">
          <cell r="C3142">
            <v>1.24</v>
          </cell>
          <cell r="E3142" t="str">
            <v>взаимозачет</v>
          </cell>
          <cell r="G3142" t="str">
            <v>01010100</v>
          </cell>
        </row>
        <row r="3143">
          <cell r="C3143">
            <v>571.5</v>
          </cell>
          <cell r="E3143" t="str">
            <v>50</v>
          </cell>
          <cell r="G3143" t="str">
            <v>01010100</v>
          </cell>
        </row>
        <row r="3144">
          <cell r="C3144">
            <v>33.630000000000003</v>
          </cell>
          <cell r="E3144" t="str">
            <v>50</v>
          </cell>
          <cell r="G3144" t="str">
            <v>01010100</v>
          </cell>
        </row>
        <row r="3145">
          <cell r="C3145">
            <v>3.67</v>
          </cell>
          <cell r="E3145" t="str">
            <v>50</v>
          </cell>
          <cell r="G3145" t="str">
            <v>01010100</v>
          </cell>
        </row>
        <row r="3146">
          <cell r="C3146">
            <v>3</v>
          </cell>
          <cell r="E3146" t="str">
            <v>40702810600000002498</v>
          </cell>
          <cell r="G3146" t="str">
            <v>01010100</v>
          </cell>
        </row>
        <row r="3147">
          <cell r="C3147">
            <v>1.5</v>
          </cell>
          <cell r="E3147" t="str">
            <v>40702810600000002498</v>
          </cell>
          <cell r="G3147" t="str">
            <v>01010100</v>
          </cell>
        </row>
        <row r="3148">
          <cell r="C3148">
            <v>7.5</v>
          </cell>
          <cell r="E3148" t="str">
            <v>40702810460270100736</v>
          </cell>
          <cell r="G3148" t="str">
            <v>02020200</v>
          </cell>
        </row>
        <row r="3149">
          <cell r="C3149">
            <v>20.73</v>
          </cell>
          <cell r="E3149" t="str">
            <v>40702810460270100736</v>
          </cell>
          <cell r="G3149" t="str">
            <v>02020200</v>
          </cell>
        </row>
        <row r="3150">
          <cell r="C3150">
            <v>81.19</v>
          </cell>
          <cell r="E3150" t="str">
            <v>40702810460270100736</v>
          </cell>
          <cell r="G3150" t="str">
            <v>01010100</v>
          </cell>
        </row>
        <row r="3151">
          <cell r="C3151">
            <v>6.64</v>
          </cell>
          <cell r="E3151" t="str">
            <v>40702810409000000514</v>
          </cell>
          <cell r="G3151" t="str">
            <v>02020500</v>
          </cell>
        </row>
        <row r="3152">
          <cell r="C3152">
            <v>11.48</v>
          </cell>
          <cell r="E3152" t="str">
            <v>40702810409000000514</v>
          </cell>
          <cell r="G3152" t="str">
            <v>02020200</v>
          </cell>
        </row>
        <row r="3153">
          <cell r="C3153">
            <v>500</v>
          </cell>
          <cell r="E3153" t="str">
            <v>40702810409000000514</v>
          </cell>
          <cell r="G3153" t="str">
            <v>03030000</v>
          </cell>
        </row>
        <row r="3154">
          <cell r="C3154">
            <v>500</v>
          </cell>
          <cell r="E3154" t="str">
            <v>40702810409000000514</v>
          </cell>
          <cell r="G3154" t="str">
            <v>03030000</v>
          </cell>
        </row>
        <row r="3155">
          <cell r="C3155">
            <v>200</v>
          </cell>
          <cell r="E3155" t="str">
            <v>40702810409000000514</v>
          </cell>
          <cell r="G3155" t="str">
            <v>01010100</v>
          </cell>
        </row>
        <row r="3156">
          <cell r="C3156">
            <v>100</v>
          </cell>
          <cell r="E3156" t="str">
            <v>40702810409000000514</v>
          </cell>
          <cell r="G3156" t="str">
            <v>01010100</v>
          </cell>
        </row>
        <row r="3157">
          <cell r="C3157">
            <v>559.23</v>
          </cell>
          <cell r="E3157" t="str">
            <v>40702810409000000514</v>
          </cell>
          <cell r="G3157" t="str">
            <v>01010100</v>
          </cell>
        </row>
        <row r="3158">
          <cell r="C3158">
            <v>0.69</v>
          </cell>
          <cell r="E3158" t="str">
            <v>взаимозачет</v>
          </cell>
          <cell r="G3158" t="str">
            <v>01010100</v>
          </cell>
        </row>
        <row r="3159">
          <cell r="C3159">
            <v>278.58999999999997</v>
          </cell>
          <cell r="E3159" t="str">
            <v>50</v>
          </cell>
          <cell r="G3159" t="str">
            <v>01010100</v>
          </cell>
        </row>
        <row r="3160">
          <cell r="C3160">
            <v>67.62</v>
          </cell>
          <cell r="E3160" t="str">
            <v>50</v>
          </cell>
          <cell r="G3160" t="str">
            <v>01010100</v>
          </cell>
        </row>
        <row r="3161">
          <cell r="C3161">
            <v>7.05</v>
          </cell>
          <cell r="E3161" t="str">
            <v>50</v>
          </cell>
          <cell r="G3161" t="str">
            <v>01010100</v>
          </cell>
        </row>
        <row r="3162">
          <cell r="C3162">
            <v>44.01</v>
          </cell>
          <cell r="E3162" t="str">
            <v>40702810460270100736</v>
          </cell>
          <cell r="G3162" t="str">
            <v>01010100</v>
          </cell>
        </row>
        <row r="3163">
          <cell r="C3163">
            <v>45.22</v>
          </cell>
          <cell r="E3163" t="str">
            <v>40702810460270100736</v>
          </cell>
          <cell r="G3163" t="str">
            <v>01010100</v>
          </cell>
        </row>
        <row r="3164">
          <cell r="C3164">
            <v>0.2</v>
          </cell>
          <cell r="E3164" t="str">
            <v>40702810409000000514</v>
          </cell>
          <cell r="G3164" t="str">
            <v>02020400</v>
          </cell>
        </row>
        <row r="3165">
          <cell r="C3165">
            <v>4.5199999999999996</v>
          </cell>
          <cell r="E3165" t="str">
            <v>40702810409000000514</v>
          </cell>
          <cell r="G3165" t="str">
            <v>02020200</v>
          </cell>
        </row>
        <row r="3166">
          <cell r="C3166">
            <v>500</v>
          </cell>
          <cell r="E3166" t="str">
            <v>40702810409000000514</v>
          </cell>
          <cell r="G3166" t="str">
            <v>03030000</v>
          </cell>
        </row>
        <row r="3167">
          <cell r="C3167">
            <v>1329.6</v>
          </cell>
          <cell r="E3167" t="str">
            <v>40702810409000000514</v>
          </cell>
          <cell r="G3167" t="str">
            <v>03030000</v>
          </cell>
        </row>
        <row r="3168">
          <cell r="C3168">
            <v>649.70000000000005</v>
          </cell>
          <cell r="E3168" t="str">
            <v>40702810409000000514</v>
          </cell>
          <cell r="G3168" t="str">
            <v>03030000</v>
          </cell>
        </row>
        <row r="3169">
          <cell r="C3169">
            <v>1355.58</v>
          </cell>
          <cell r="E3169" t="str">
            <v>40702810409000000514</v>
          </cell>
          <cell r="G3169" t="str">
            <v>01010100</v>
          </cell>
        </row>
        <row r="3170">
          <cell r="C3170">
            <v>0.82</v>
          </cell>
          <cell r="E3170" t="str">
            <v>40702810300000002497</v>
          </cell>
          <cell r="G3170" t="str">
            <v>05030000</v>
          </cell>
        </row>
        <row r="3171">
          <cell r="C3171">
            <v>0.72</v>
          </cell>
          <cell r="E3171" t="str">
            <v>взаимозачет</v>
          </cell>
          <cell r="G3171" t="str">
            <v>01010100</v>
          </cell>
        </row>
        <row r="3172">
          <cell r="C3172">
            <v>406.85</v>
          </cell>
          <cell r="E3172" t="str">
            <v>50</v>
          </cell>
          <cell r="G3172" t="str">
            <v>01010100</v>
          </cell>
        </row>
        <row r="3173">
          <cell r="C3173">
            <v>65.13</v>
          </cell>
          <cell r="E3173" t="str">
            <v>50</v>
          </cell>
          <cell r="G3173" t="str">
            <v>01010100</v>
          </cell>
        </row>
        <row r="3174">
          <cell r="C3174">
            <v>3.48</v>
          </cell>
          <cell r="E3174" t="str">
            <v>50</v>
          </cell>
          <cell r="G3174" t="str">
            <v>01010100</v>
          </cell>
        </row>
        <row r="3175">
          <cell r="C3175">
            <v>4.5199999999999996</v>
          </cell>
          <cell r="E3175" t="str">
            <v>50</v>
          </cell>
          <cell r="G3175" t="str">
            <v>02020200</v>
          </cell>
        </row>
        <row r="3176">
          <cell r="C3176">
            <v>4.1500000000000004</v>
          </cell>
          <cell r="E3176" t="str">
            <v>50</v>
          </cell>
          <cell r="G3176" t="str">
            <v>01010100</v>
          </cell>
        </row>
        <row r="3177">
          <cell r="C3177">
            <v>30</v>
          </cell>
          <cell r="E3177" t="str">
            <v>50</v>
          </cell>
          <cell r="G3177" t="str">
            <v>05010000</v>
          </cell>
        </row>
        <row r="3178">
          <cell r="C3178">
            <v>83.53</v>
          </cell>
          <cell r="E3178" t="str">
            <v>40702810460270100736</v>
          </cell>
          <cell r="G3178" t="str">
            <v>01010100</v>
          </cell>
        </row>
        <row r="3179">
          <cell r="C3179">
            <v>47.46</v>
          </cell>
          <cell r="E3179" t="str">
            <v>40702810460270100736</v>
          </cell>
          <cell r="G3179" t="str">
            <v>01010100</v>
          </cell>
        </row>
        <row r="3180">
          <cell r="C3180">
            <v>1026.1199999999999</v>
          </cell>
          <cell r="E3180" t="str">
            <v>40702810409000000514</v>
          </cell>
          <cell r="G3180" t="str">
            <v>01010100</v>
          </cell>
        </row>
        <row r="3181">
          <cell r="C3181">
            <v>7.84</v>
          </cell>
          <cell r="E3181" t="str">
            <v>40702810409000000514</v>
          </cell>
          <cell r="G3181" t="str">
            <v>02020200</v>
          </cell>
        </row>
        <row r="3182">
          <cell r="C3182">
            <v>39.159999999999997</v>
          </cell>
          <cell r="E3182" t="str">
            <v>40702810409000000514</v>
          </cell>
          <cell r="G3182" t="str">
            <v>01010100</v>
          </cell>
        </row>
        <row r="3183">
          <cell r="C3183">
            <v>49.7</v>
          </cell>
          <cell r="E3183" t="str">
            <v>40702810409000000514</v>
          </cell>
          <cell r="G3183" t="str">
            <v>03030000</v>
          </cell>
        </row>
        <row r="3184">
          <cell r="C3184">
            <v>1660.85</v>
          </cell>
          <cell r="E3184" t="str">
            <v>40702810409000000514</v>
          </cell>
          <cell r="G3184" t="str">
            <v>01010100</v>
          </cell>
        </row>
        <row r="3185">
          <cell r="C3185">
            <v>0.46</v>
          </cell>
          <cell r="E3185" t="str">
            <v>взаимозачет</v>
          </cell>
          <cell r="G3185" t="str">
            <v>01010100</v>
          </cell>
        </row>
        <row r="3186">
          <cell r="C3186">
            <v>391</v>
          </cell>
          <cell r="E3186" t="str">
            <v>50</v>
          </cell>
          <cell r="G3186" t="str">
            <v>01010100</v>
          </cell>
        </row>
        <row r="3187">
          <cell r="C3187">
            <v>63.26</v>
          </cell>
          <cell r="E3187" t="str">
            <v>50</v>
          </cell>
          <cell r="G3187" t="str">
            <v>01010100</v>
          </cell>
        </row>
        <row r="3188">
          <cell r="C3188">
            <v>1.56</v>
          </cell>
          <cell r="E3188" t="str">
            <v>50</v>
          </cell>
          <cell r="G3188" t="str">
            <v>01010100</v>
          </cell>
        </row>
        <row r="3189">
          <cell r="C3189">
            <v>2.15</v>
          </cell>
          <cell r="E3189" t="str">
            <v>50</v>
          </cell>
          <cell r="G3189" t="str">
            <v>01010100</v>
          </cell>
        </row>
        <row r="3190">
          <cell r="C3190">
            <v>16.18</v>
          </cell>
          <cell r="E3190" t="str">
            <v>40702810460270100736</v>
          </cell>
          <cell r="G3190" t="str">
            <v>01010100</v>
          </cell>
        </row>
        <row r="3191">
          <cell r="C3191">
            <v>30.13</v>
          </cell>
          <cell r="E3191" t="str">
            <v>40702810460270100736</v>
          </cell>
          <cell r="G3191" t="str">
            <v>01010100</v>
          </cell>
        </row>
        <row r="3192">
          <cell r="C3192">
            <v>200</v>
          </cell>
          <cell r="E3192" t="str">
            <v>40702810460270100736</v>
          </cell>
          <cell r="G3192" t="str">
            <v>01010100</v>
          </cell>
        </row>
        <row r="3193">
          <cell r="C3193">
            <v>385.56</v>
          </cell>
          <cell r="E3193" t="str">
            <v>40702810409000000514</v>
          </cell>
          <cell r="G3193" t="str">
            <v>01010100</v>
          </cell>
        </row>
        <row r="3194">
          <cell r="C3194">
            <v>6.66</v>
          </cell>
          <cell r="E3194" t="str">
            <v>40702810409000000514</v>
          </cell>
          <cell r="G3194" t="str">
            <v>02020200</v>
          </cell>
        </row>
        <row r="3195">
          <cell r="C3195">
            <v>900</v>
          </cell>
          <cell r="E3195" t="str">
            <v>40702810409000000514</v>
          </cell>
          <cell r="G3195" t="str">
            <v>01010100</v>
          </cell>
        </row>
        <row r="3196">
          <cell r="C3196">
            <v>0.46</v>
          </cell>
          <cell r="E3196" t="str">
            <v>взаимозачет</v>
          </cell>
          <cell r="G3196" t="str">
            <v>01010100</v>
          </cell>
        </row>
        <row r="3197">
          <cell r="C3197">
            <v>455.06</v>
          </cell>
          <cell r="E3197" t="str">
            <v>50</v>
          </cell>
          <cell r="G3197" t="str">
            <v>01010100</v>
          </cell>
        </row>
        <row r="3198">
          <cell r="C3198">
            <v>46.9</v>
          </cell>
          <cell r="E3198" t="str">
            <v>50</v>
          </cell>
          <cell r="G3198" t="str">
            <v>01010100</v>
          </cell>
        </row>
        <row r="3199">
          <cell r="C3199">
            <v>2.38</v>
          </cell>
          <cell r="E3199" t="str">
            <v>50</v>
          </cell>
          <cell r="G3199" t="str">
            <v>01010100</v>
          </cell>
        </row>
        <row r="3200">
          <cell r="C3200">
            <v>60</v>
          </cell>
          <cell r="E3200" t="str">
            <v>50</v>
          </cell>
          <cell r="G3200" t="str">
            <v>01010100</v>
          </cell>
        </row>
        <row r="3201">
          <cell r="C3201">
            <v>60</v>
          </cell>
          <cell r="E3201" t="str">
            <v>50</v>
          </cell>
          <cell r="G3201" t="str">
            <v>01010100</v>
          </cell>
        </row>
        <row r="3202">
          <cell r="C3202">
            <v>6.23</v>
          </cell>
          <cell r="E3202" t="str">
            <v>40702810460270100736</v>
          </cell>
          <cell r="G3202" t="str">
            <v>01010100</v>
          </cell>
        </row>
        <row r="3203">
          <cell r="C3203">
            <v>30.16</v>
          </cell>
          <cell r="E3203" t="str">
            <v>40702810460270100736</v>
          </cell>
          <cell r="G3203" t="str">
            <v>01010100</v>
          </cell>
        </row>
        <row r="3204">
          <cell r="C3204">
            <v>477.06</v>
          </cell>
          <cell r="E3204" t="str">
            <v>40702810409000000514</v>
          </cell>
          <cell r="G3204" t="str">
            <v>01010100</v>
          </cell>
        </row>
        <row r="3205">
          <cell r="C3205">
            <v>106</v>
          </cell>
          <cell r="E3205" t="str">
            <v>40702810409000000514</v>
          </cell>
          <cell r="G3205" t="str">
            <v>01010100</v>
          </cell>
        </row>
        <row r="3206">
          <cell r="C3206">
            <v>1794</v>
          </cell>
          <cell r="E3206" t="str">
            <v>40702810409000000514</v>
          </cell>
          <cell r="G3206" t="str">
            <v>01010100</v>
          </cell>
        </row>
        <row r="3207">
          <cell r="C3207">
            <v>1.01</v>
          </cell>
          <cell r="E3207" t="str">
            <v>взаимозачет</v>
          </cell>
          <cell r="G3207" t="str">
            <v>01010100</v>
          </cell>
        </row>
        <row r="3208">
          <cell r="C3208">
            <v>2.5499999999999998</v>
          </cell>
          <cell r="E3208" t="str">
            <v>50</v>
          </cell>
          <cell r="G3208" t="str">
            <v>01010100</v>
          </cell>
        </row>
        <row r="3209">
          <cell r="C3209">
            <v>39.840000000000003</v>
          </cell>
          <cell r="E3209" t="str">
            <v>50</v>
          </cell>
          <cell r="G3209" t="str">
            <v>01010100</v>
          </cell>
        </row>
        <row r="3210">
          <cell r="C3210">
            <v>568.04</v>
          </cell>
          <cell r="E3210" t="str">
            <v>50</v>
          </cell>
          <cell r="G3210" t="str">
            <v>01010100</v>
          </cell>
        </row>
        <row r="3211">
          <cell r="C3211">
            <v>6.06</v>
          </cell>
          <cell r="E3211" t="str">
            <v>40702810600000002498</v>
          </cell>
          <cell r="G3211" t="str">
            <v>01010100</v>
          </cell>
        </row>
        <row r="3212">
          <cell r="C3212">
            <v>66.44</v>
          </cell>
          <cell r="E3212" t="str">
            <v>40702810460270100736</v>
          </cell>
          <cell r="G3212" t="str">
            <v>01010100</v>
          </cell>
        </row>
        <row r="3213">
          <cell r="C3213">
            <v>0.23</v>
          </cell>
          <cell r="E3213" t="str">
            <v>40702810460270100736</v>
          </cell>
          <cell r="G3213" t="str">
            <v>01010100</v>
          </cell>
        </row>
        <row r="3214">
          <cell r="C3214">
            <v>6969.71</v>
          </cell>
          <cell r="E3214" t="str">
            <v>40702810409000000514</v>
          </cell>
          <cell r="G3214" t="str">
            <v>01010100</v>
          </cell>
        </row>
        <row r="3215">
          <cell r="C3215">
            <v>230.29</v>
          </cell>
          <cell r="E3215" t="str">
            <v>40702810409000000514</v>
          </cell>
          <cell r="G3215" t="str">
            <v>01010100</v>
          </cell>
        </row>
        <row r="3216">
          <cell r="C3216">
            <v>232.57</v>
          </cell>
          <cell r="E3216" t="str">
            <v>40702810409000000514</v>
          </cell>
          <cell r="G3216" t="str">
            <v>01010100</v>
          </cell>
        </row>
        <row r="3217">
          <cell r="C3217">
            <v>0.4</v>
          </cell>
          <cell r="E3217" t="str">
            <v>взаимозачет</v>
          </cell>
          <cell r="G3217" t="str">
            <v>01010100</v>
          </cell>
        </row>
        <row r="3218">
          <cell r="C3218">
            <v>621.44000000000005</v>
          </cell>
          <cell r="E3218" t="str">
            <v>50</v>
          </cell>
          <cell r="G3218" t="str">
            <v>01010100</v>
          </cell>
        </row>
        <row r="3219">
          <cell r="C3219">
            <v>51.19</v>
          </cell>
          <cell r="E3219" t="str">
            <v>50</v>
          </cell>
          <cell r="G3219" t="str">
            <v>01010100</v>
          </cell>
        </row>
        <row r="3220">
          <cell r="C3220">
            <v>4.7699999999999996</v>
          </cell>
          <cell r="E3220" t="str">
            <v>50</v>
          </cell>
          <cell r="G3220" t="str">
            <v>01010100</v>
          </cell>
        </row>
        <row r="3221">
          <cell r="C3221">
            <v>5.4</v>
          </cell>
          <cell r="E3221" t="str">
            <v>40702810460270100736</v>
          </cell>
          <cell r="G3221" t="str">
            <v>01010100</v>
          </cell>
        </row>
        <row r="3222">
          <cell r="C3222">
            <v>32.43</v>
          </cell>
          <cell r="E3222" t="str">
            <v>40702810460270100736</v>
          </cell>
          <cell r="G3222" t="str">
            <v>01010100</v>
          </cell>
        </row>
        <row r="3223">
          <cell r="C3223">
            <v>255.3</v>
          </cell>
          <cell r="E3223" t="str">
            <v>40702810460270100736</v>
          </cell>
          <cell r="G3223" t="str">
            <v>01010100</v>
          </cell>
        </row>
        <row r="3224">
          <cell r="C3224">
            <v>1082.1600000000001</v>
          </cell>
          <cell r="E3224" t="str">
            <v>40702810409000000514</v>
          </cell>
          <cell r="G3224" t="str">
            <v>01010100</v>
          </cell>
        </row>
        <row r="3225">
          <cell r="C3225">
            <v>4.5199999999999996</v>
          </cell>
          <cell r="E3225" t="str">
            <v>40702810409000000514</v>
          </cell>
          <cell r="G3225" t="str">
            <v>02020200</v>
          </cell>
        </row>
        <row r="3226">
          <cell r="C3226">
            <v>3244.7</v>
          </cell>
          <cell r="E3226" t="str">
            <v>40702810409000000514</v>
          </cell>
          <cell r="G3226" t="str">
            <v>01010100</v>
          </cell>
        </row>
        <row r="3227">
          <cell r="C3227">
            <v>0.46</v>
          </cell>
          <cell r="E3227" t="str">
            <v>взаимозачет</v>
          </cell>
          <cell r="G3227" t="str">
            <v>01010100</v>
          </cell>
        </row>
        <row r="3228">
          <cell r="C3228">
            <v>67.36</v>
          </cell>
          <cell r="E3228" t="str">
            <v>40702810460270100736</v>
          </cell>
          <cell r="G3228" t="str">
            <v>01010100</v>
          </cell>
        </row>
        <row r="3229">
          <cell r="C3229">
            <v>30.15</v>
          </cell>
          <cell r="E3229" t="str">
            <v>40702810460270100736</v>
          </cell>
          <cell r="G3229" t="str">
            <v>01010100</v>
          </cell>
        </row>
        <row r="3230">
          <cell r="C3230">
            <v>355.21</v>
          </cell>
          <cell r="E3230" t="str">
            <v>40702810409000000514</v>
          </cell>
          <cell r="G3230" t="str">
            <v>01010100</v>
          </cell>
        </row>
        <row r="3231">
          <cell r="C3231">
            <v>9.43</v>
          </cell>
          <cell r="E3231" t="str">
            <v>40702810409000000514</v>
          </cell>
          <cell r="G3231" t="str">
            <v>01010100</v>
          </cell>
        </row>
        <row r="3232">
          <cell r="C3232">
            <v>126.12</v>
          </cell>
          <cell r="E3232" t="str">
            <v>40702810409000000514</v>
          </cell>
          <cell r="G3232" t="str">
            <v>01010100</v>
          </cell>
        </row>
        <row r="3233">
          <cell r="C3233">
            <v>1973.88</v>
          </cell>
          <cell r="E3233" t="str">
            <v>40702810409000000514</v>
          </cell>
          <cell r="G3233" t="str">
            <v>01010100</v>
          </cell>
        </row>
        <row r="3234">
          <cell r="C3234">
            <v>0.52</v>
          </cell>
          <cell r="E3234" t="str">
            <v>50</v>
          </cell>
          <cell r="G3234" t="str">
            <v>01010100</v>
          </cell>
        </row>
        <row r="3235">
          <cell r="C3235">
            <v>44.58</v>
          </cell>
          <cell r="E3235" t="str">
            <v>50</v>
          </cell>
          <cell r="G3235" t="str">
            <v>01010100</v>
          </cell>
        </row>
        <row r="3236">
          <cell r="C3236">
            <v>387.74</v>
          </cell>
          <cell r="E3236" t="str">
            <v>50</v>
          </cell>
          <cell r="G3236" t="str">
            <v>01010100</v>
          </cell>
        </row>
        <row r="3237">
          <cell r="C3237">
            <v>0.41</v>
          </cell>
          <cell r="E3237" t="str">
            <v>взаимозачет</v>
          </cell>
          <cell r="G3237" t="str">
            <v>01010100</v>
          </cell>
        </row>
        <row r="3238">
          <cell r="C3238">
            <v>47.37</v>
          </cell>
          <cell r="E3238" t="str">
            <v>50</v>
          </cell>
          <cell r="G3238" t="str">
            <v>01010100</v>
          </cell>
        </row>
        <row r="3239">
          <cell r="C3239">
            <v>401.69</v>
          </cell>
          <cell r="E3239" t="str">
            <v>50</v>
          </cell>
          <cell r="G3239" t="str">
            <v>01010100</v>
          </cell>
        </row>
        <row r="3240">
          <cell r="C3240">
            <v>2.04</v>
          </cell>
          <cell r="E3240" t="str">
            <v>50</v>
          </cell>
          <cell r="G3240" t="str">
            <v>01010100</v>
          </cell>
        </row>
        <row r="3241">
          <cell r="C3241">
            <v>8.31</v>
          </cell>
          <cell r="E3241" t="str">
            <v>40702810409000000514</v>
          </cell>
          <cell r="G3241" t="str">
            <v>02020200</v>
          </cell>
        </row>
        <row r="3242">
          <cell r="C3242">
            <v>454.78</v>
          </cell>
          <cell r="E3242" t="str">
            <v>40702810409000000514</v>
          </cell>
          <cell r="G3242" t="str">
            <v>01010100</v>
          </cell>
        </row>
        <row r="3243">
          <cell r="C3243">
            <v>27.06</v>
          </cell>
          <cell r="E3243" t="str">
            <v>40702810460270100736</v>
          </cell>
          <cell r="G3243" t="str">
            <v>01010100</v>
          </cell>
        </row>
        <row r="3244">
          <cell r="C3244">
            <v>30.04</v>
          </cell>
          <cell r="E3244" t="str">
            <v>40702810460270100736</v>
          </cell>
          <cell r="G3244" t="str">
            <v>01010100</v>
          </cell>
        </row>
        <row r="3245">
          <cell r="C3245">
            <v>0.44</v>
          </cell>
          <cell r="E3245" t="str">
            <v>взаимозачет</v>
          </cell>
          <cell r="G3245" t="str">
            <v>01010100</v>
          </cell>
        </row>
        <row r="3246">
          <cell r="C3246">
            <v>43.08</v>
          </cell>
          <cell r="E3246" t="str">
            <v>50</v>
          </cell>
          <cell r="G3246" t="str">
            <v>01010100</v>
          </cell>
        </row>
        <row r="3247">
          <cell r="C3247">
            <v>340.56</v>
          </cell>
          <cell r="E3247" t="str">
            <v>50</v>
          </cell>
          <cell r="G3247" t="str">
            <v>01010100</v>
          </cell>
        </row>
        <row r="3248">
          <cell r="C3248">
            <v>1.84</v>
          </cell>
          <cell r="E3248" t="str">
            <v>50</v>
          </cell>
          <cell r="G3248" t="str">
            <v>01010100</v>
          </cell>
        </row>
        <row r="3249">
          <cell r="C3249">
            <v>1.85</v>
          </cell>
          <cell r="E3249" t="str">
            <v>50</v>
          </cell>
          <cell r="G3249" t="str">
            <v>01010100</v>
          </cell>
        </row>
        <row r="3250">
          <cell r="C3250">
            <v>3292.58</v>
          </cell>
          <cell r="E3250" t="str">
            <v>40702810409000000514</v>
          </cell>
          <cell r="G3250" t="str">
            <v>01010100</v>
          </cell>
        </row>
        <row r="3251">
          <cell r="C3251">
            <v>207.43</v>
          </cell>
          <cell r="E3251" t="str">
            <v>40702810409000000514</v>
          </cell>
          <cell r="G3251" t="str">
            <v>01010100</v>
          </cell>
        </row>
        <row r="3252">
          <cell r="C3252">
            <v>95.34</v>
          </cell>
          <cell r="E3252" t="str">
            <v>40702810409000000514</v>
          </cell>
          <cell r="G3252" t="str">
            <v>01010100</v>
          </cell>
        </row>
        <row r="3253">
          <cell r="C3253">
            <v>28.72</v>
          </cell>
          <cell r="E3253" t="str">
            <v>40702810460270100736</v>
          </cell>
          <cell r="G3253" t="str">
            <v>01010100</v>
          </cell>
        </row>
        <row r="3254">
          <cell r="C3254">
            <v>39.14</v>
          </cell>
          <cell r="E3254" t="str">
            <v>40702810460270100736</v>
          </cell>
          <cell r="G3254" t="str">
            <v>01010100</v>
          </cell>
        </row>
        <row r="3255">
          <cell r="C3255">
            <v>0.56000000000000005</v>
          </cell>
          <cell r="E3255" t="str">
            <v>взаимозачет</v>
          </cell>
          <cell r="G3255" t="str">
            <v>01010100</v>
          </cell>
        </row>
        <row r="3256">
          <cell r="C3256">
            <v>0.05</v>
          </cell>
          <cell r="E3256">
            <v>50</v>
          </cell>
          <cell r="G3256" t="str">
            <v>01010100</v>
          </cell>
        </row>
        <row r="3257">
          <cell r="C3257">
            <v>26.77</v>
          </cell>
          <cell r="E3257">
            <v>50</v>
          </cell>
          <cell r="G3257" t="str">
            <v>01010100</v>
          </cell>
        </row>
        <row r="3258">
          <cell r="C3258">
            <v>357.03</v>
          </cell>
          <cell r="E3258">
            <v>50</v>
          </cell>
          <cell r="G3258" t="str">
            <v>01010100</v>
          </cell>
        </row>
        <row r="3259">
          <cell r="C3259">
            <v>36.53</v>
          </cell>
          <cell r="E3259">
            <v>4.07028104602701E+19</v>
          </cell>
          <cell r="G3259" t="str">
            <v>01010100</v>
          </cell>
        </row>
        <row r="3260">
          <cell r="C3260">
            <v>8.39</v>
          </cell>
          <cell r="E3260">
            <v>4.07028104602701E+19</v>
          </cell>
          <cell r="G3260" t="str">
            <v>01010100</v>
          </cell>
        </row>
        <row r="3261">
          <cell r="C3261">
            <v>211.47</v>
          </cell>
          <cell r="E3261">
            <v>4.0702810409000002E+19</v>
          </cell>
          <cell r="G3261" t="str">
            <v>01010100</v>
          </cell>
        </row>
        <row r="3262">
          <cell r="C3262">
            <v>0.3</v>
          </cell>
          <cell r="E3262" t="str">
            <v>взаимозачет</v>
          </cell>
          <cell r="G3262" t="str">
            <v>01010100</v>
          </cell>
        </row>
        <row r="3263">
          <cell r="C3263">
            <v>31.06</v>
          </cell>
          <cell r="E3263">
            <v>4.07028104602701E+19</v>
          </cell>
          <cell r="G3263" t="str">
            <v>01010100</v>
          </cell>
        </row>
        <row r="3264">
          <cell r="C3264">
            <v>19.63</v>
          </cell>
          <cell r="E3264">
            <v>4.07028104602701E+19</v>
          </cell>
          <cell r="G3264" t="str">
            <v>01010100</v>
          </cell>
        </row>
        <row r="3265">
          <cell r="C3265">
            <v>856.25</v>
          </cell>
          <cell r="E3265">
            <v>4.07028104602701E+19</v>
          </cell>
          <cell r="G3265" t="str">
            <v>01010100</v>
          </cell>
        </row>
        <row r="3266">
          <cell r="C3266">
            <v>717.01</v>
          </cell>
          <cell r="E3266">
            <v>4.0702810409000002E+19</v>
          </cell>
          <cell r="G3266" t="str">
            <v>01010100</v>
          </cell>
        </row>
        <row r="3267">
          <cell r="C3267">
            <v>1377.72</v>
          </cell>
          <cell r="E3267">
            <v>4.0702810409000002E+19</v>
          </cell>
          <cell r="G3267" t="str">
            <v>02010000</v>
          </cell>
        </row>
        <row r="3268">
          <cell r="C3268">
            <v>14843.76</v>
          </cell>
          <cell r="E3268">
            <v>4.0702810409000002E+19</v>
          </cell>
          <cell r="G3268" t="str">
            <v>01010100</v>
          </cell>
        </row>
        <row r="3269">
          <cell r="C3269">
            <v>0.21</v>
          </cell>
          <cell r="E3269">
            <v>50</v>
          </cell>
          <cell r="G3269" t="str">
            <v>01010100</v>
          </cell>
        </row>
        <row r="3270">
          <cell r="C3270">
            <v>55.45</v>
          </cell>
          <cell r="E3270">
            <v>50</v>
          </cell>
          <cell r="G3270" t="str">
            <v>01010100</v>
          </cell>
        </row>
        <row r="3271">
          <cell r="C3271">
            <v>237.75</v>
          </cell>
          <cell r="E3271">
            <v>50</v>
          </cell>
          <cell r="G3271" t="str">
            <v>01010100</v>
          </cell>
        </row>
        <row r="3272">
          <cell r="C3272">
            <v>0.3</v>
          </cell>
          <cell r="E3272" t="str">
            <v>взаимозачет</v>
          </cell>
          <cell r="G3272" t="str">
            <v>01010100</v>
          </cell>
        </row>
        <row r="3273">
          <cell r="C3273">
            <v>4.62</v>
          </cell>
          <cell r="E3273">
            <v>50</v>
          </cell>
          <cell r="G3273" t="str">
            <v>01010100</v>
          </cell>
        </row>
        <row r="3274">
          <cell r="C3274">
            <v>0.12</v>
          </cell>
          <cell r="E3274">
            <v>50</v>
          </cell>
          <cell r="G3274" t="str">
            <v>01010100</v>
          </cell>
        </row>
        <row r="3275">
          <cell r="C3275">
            <v>56.39</v>
          </cell>
          <cell r="E3275">
            <v>50</v>
          </cell>
          <cell r="G3275" t="str">
            <v>01010100</v>
          </cell>
        </row>
        <row r="3276">
          <cell r="C3276">
            <v>169.21</v>
          </cell>
          <cell r="E3276">
            <v>50</v>
          </cell>
          <cell r="G3276" t="str">
            <v>01010100</v>
          </cell>
        </row>
        <row r="3277">
          <cell r="C3277">
            <v>2.25</v>
          </cell>
          <cell r="E3277">
            <v>4.07028104602701E+19</v>
          </cell>
          <cell r="G3277" t="str">
            <v>02020200</v>
          </cell>
        </row>
        <row r="3278">
          <cell r="C3278">
            <v>0.56000000000000005</v>
          </cell>
          <cell r="E3278">
            <v>4.07028104602701E+19</v>
          </cell>
          <cell r="G3278" t="str">
            <v>02020200</v>
          </cell>
        </row>
        <row r="3279">
          <cell r="C3279">
            <v>19.47</v>
          </cell>
          <cell r="E3279">
            <v>4.07028104602701E+19</v>
          </cell>
          <cell r="G3279" t="str">
            <v>01010100</v>
          </cell>
        </row>
        <row r="3280">
          <cell r="C3280">
            <v>78.34</v>
          </cell>
          <cell r="E3280">
            <v>4.07028104602701E+19</v>
          </cell>
          <cell r="G3280" t="str">
            <v>01010100</v>
          </cell>
        </row>
        <row r="3281">
          <cell r="C3281">
            <v>4333.8</v>
          </cell>
          <cell r="E3281">
            <v>4.0702810409000002E+19</v>
          </cell>
          <cell r="G3281" t="str">
            <v>01010100</v>
          </cell>
        </row>
        <row r="3282">
          <cell r="C3282">
            <v>566.20000000000005</v>
          </cell>
          <cell r="E3282">
            <v>4.0702810409000002E+19</v>
          </cell>
          <cell r="G3282" t="str">
            <v>01010100</v>
          </cell>
        </row>
        <row r="3283">
          <cell r="C3283">
            <v>25.23</v>
          </cell>
          <cell r="E3283">
            <v>4.0702810409000002E+19</v>
          </cell>
          <cell r="G3283" t="str">
            <v>01010100</v>
          </cell>
        </row>
        <row r="3284">
          <cell r="C3284">
            <v>0.2</v>
          </cell>
          <cell r="E3284" t="str">
            <v>взаимозачет</v>
          </cell>
          <cell r="G3284" t="str">
            <v>01010100</v>
          </cell>
        </row>
        <row r="3285">
          <cell r="C3285">
            <v>4.6100000000000003</v>
          </cell>
          <cell r="E3285">
            <v>4.07028104602701E+19</v>
          </cell>
          <cell r="G3285" t="str">
            <v>01010100</v>
          </cell>
        </row>
        <row r="3286">
          <cell r="C3286">
            <v>12.29</v>
          </cell>
          <cell r="E3286">
            <v>4.07028104602701E+19</v>
          </cell>
          <cell r="G3286" t="str">
            <v>01010100</v>
          </cell>
        </row>
        <row r="3287">
          <cell r="C3287">
            <v>207.44</v>
          </cell>
          <cell r="E3287">
            <v>50</v>
          </cell>
          <cell r="G3287" t="str">
            <v>01010100</v>
          </cell>
        </row>
        <row r="3288">
          <cell r="C3288">
            <v>36.590000000000003</v>
          </cell>
          <cell r="E3288">
            <v>50</v>
          </cell>
          <cell r="G3288" t="str">
            <v>01010100</v>
          </cell>
        </row>
        <row r="3289">
          <cell r="C3289">
            <v>0.08</v>
          </cell>
          <cell r="E3289">
            <v>50</v>
          </cell>
          <cell r="G3289" t="str">
            <v>01010100</v>
          </cell>
        </row>
        <row r="3290">
          <cell r="C3290">
            <v>8820.66</v>
          </cell>
          <cell r="E3290">
            <v>4.0702810409000002E+19</v>
          </cell>
          <cell r="G3290" t="str">
            <v>01010100</v>
          </cell>
        </row>
        <row r="3291">
          <cell r="C3291">
            <v>14.33</v>
          </cell>
          <cell r="E3291">
            <v>4.0702810409000002E+19</v>
          </cell>
          <cell r="G3291" t="str">
            <v>02020200</v>
          </cell>
        </row>
        <row r="3292">
          <cell r="C3292">
            <v>3.6</v>
          </cell>
          <cell r="E3292">
            <v>4.0702810409000002E+19</v>
          </cell>
          <cell r="G3292" t="str">
            <v>02020200</v>
          </cell>
        </row>
        <row r="3293">
          <cell r="C3293">
            <v>340.01</v>
          </cell>
          <cell r="E3293">
            <v>4.0702810409000002E+19</v>
          </cell>
          <cell r="G3293" t="str">
            <v>01010100</v>
          </cell>
        </row>
        <row r="3294">
          <cell r="C3294">
            <v>1570.22</v>
          </cell>
          <cell r="E3294">
            <v>4.07028104602701E+19</v>
          </cell>
          <cell r="G3294" t="str">
            <v>02010000</v>
          </cell>
        </row>
        <row r="3295">
          <cell r="C3295">
            <v>1475.59</v>
          </cell>
          <cell r="E3295">
            <v>4.07028104602701E+19</v>
          </cell>
          <cell r="G3295" t="str">
            <v>02010000</v>
          </cell>
        </row>
        <row r="3296">
          <cell r="C3296">
            <v>1079.3399999999999</v>
          </cell>
          <cell r="E3296">
            <v>4.07028104602701E+19</v>
          </cell>
          <cell r="G3296" t="str">
            <v>01010100</v>
          </cell>
        </row>
        <row r="3297">
          <cell r="C3297">
            <v>5.35</v>
          </cell>
          <cell r="E3297">
            <v>4.07028104602701E+19</v>
          </cell>
          <cell r="G3297" t="str">
            <v>02020200</v>
          </cell>
        </row>
        <row r="3298">
          <cell r="C3298">
            <v>0.22</v>
          </cell>
          <cell r="E3298" t="str">
            <v>взаимозачет</v>
          </cell>
          <cell r="G3298" t="str">
            <v>01010100</v>
          </cell>
        </row>
        <row r="3299">
          <cell r="C3299">
            <v>0.02</v>
          </cell>
          <cell r="E3299">
            <v>50</v>
          </cell>
          <cell r="G3299" t="str">
            <v>01010100</v>
          </cell>
        </row>
        <row r="3300">
          <cell r="C3300">
            <v>29.11</v>
          </cell>
          <cell r="E3300">
            <v>50</v>
          </cell>
          <cell r="G3300" t="str">
            <v>01010100</v>
          </cell>
        </row>
        <row r="3301">
          <cell r="C3301">
            <v>238.56</v>
          </cell>
          <cell r="E3301">
            <v>50</v>
          </cell>
          <cell r="G3301" t="str">
            <v>01010100</v>
          </cell>
        </row>
        <row r="3302">
          <cell r="C3302">
            <v>884.77</v>
          </cell>
          <cell r="E3302">
            <v>4.0702810409000002E+19</v>
          </cell>
          <cell r="G3302" t="str">
            <v>01010100</v>
          </cell>
        </row>
        <row r="3303">
          <cell r="C3303">
            <v>2527.6</v>
          </cell>
          <cell r="E3303">
            <v>4.0702810409000002E+19</v>
          </cell>
          <cell r="G3303" t="str">
            <v>04010000</v>
          </cell>
        </row>
        <row r="3304">
          <cell r="C3304">
            <v>2115.23</v>
          </cell>
          <cell r="E3304">
            <v>4.0702810409000002E+19</v>
          </cell>
          <cell r="G3304" t="str">
            <v>01010100</v>
          </cell>
        </row>
        <row r="3305">
          <cell r="C3305">
            <v>1500</v>
          </cell>
          <cell r="E3305">
            <v>4.0702810409000002E+19</v>
          </cell>
          <cell r="G3305" t="str">
            <v>01010100</v>
          </cell>
        </row>
        <row r="3306">
          <cell r="C3306">
            <v>0.09</v>
          </cell>
          <cell r="E3306">
            <v>4.0702810409000002E+19</v>
          </cell>
          <cell r="G3306" t="str">
            <v>04060000</v>
          </cell>
        </row>
        <row r="3307">
          <cell r="C3307">
            <v>2694.69</v>
          </cell>
          <cell r="E3307">
            <v>4.0702810409000002E+19</v>
          </cell>
          <cell r="G3307" t="str">
            <v>01010100</v>
          </cell>
        </row>
        <row r="3308">
          <cell r="C3308">
            <v>400</v>
          </cell>
          <cell r="E3308">
            <v>4.07028104602701E+19</v>
          </cell>
          <cell r="G3308" t="str">
            <v>04050000</v>
          </cell>
        </row>
        <row r="3309">
          <cell r="C3309">
            <v>400</v>
          </cell>
          <cell r="E3309">
            <v>4.07028104602701E+19</v>
          </cell>
          <cell r="G3309" t="str">
            <v>04050000</v>
          </cell>
        </row>
        <row r="3310">
          <cell r="C3310">
            <v>800</v>
          </cell>
          <cell r="E3310" t="str">
            <v>вексель</v>
          </cell>
          <cell r="G3310" t="str">
            <v>01010100</v>
          </cell>
        </row>
        <row r="3311">
          <cell r="C3311">
            <v>28.61</v>
          </cell>
          <cell r="E3311">
            <v>4.07028104602701E+19</v>
          </cell>
          <cell r="G3311" t="str">
            <v>03050000</v>
          </cell>
        </row>
        <row r="3312">
          <cell r="C3312">
            <v>14.19</v>
          </cell>
          <cell r="E3312">
            <v>4.07028104602701E+19</v>
          </cell>
          <cell r="G3312" t="str">
            <v>01010100</v>
          </cell>
        </row>
        <row r="3313">
          <cell r="C3313">
            <v>68.900000000000006</v>
          </cell>
          <cell r="E3313">
            <v>4.07028104602701E+19</v>
          </cell>
          <cell r="G3313" t="str">
            <v>01010100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  <row r="5497">
          <cell r="C549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. 1.4."/>
      <sheetName val="т. 1.5."/>
      <sheetName val="т. 1.18.2.калькуляция"/>
      <sheetName val="т. 1.21.3.прибыль"/>
      <sheetName val="т. 1.24."/>
      <sheetName val="т. 1.25."/>
      <sheetName val="Тариф СВОД"/>
      <sheetName val="ПРОВЕРКА"/>
      <sheetName val="Производство электроэнергии"/>
      <sheetName val="Т12"/>
      <sheetName val="Т3"/>
      <sheetName val="Т6"/>
      <sheetName val="Справочники"/>
      <sheetName val="Параметры"/>
      <sheetName val="Нск"/>
      <sheetName val="Исходные"/>
      <sheetName val="Приход"/>
      <sheetName val="Расх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CY79"/>
  <sheetViews>
    <sheetView tabSelected="1" view="pageBreakPreview" zoomScaleNormal="100" zoomScaleSheetLayoutView="100" workbookViewId="0">
      <selection activeCell="BD8" sqref="BD8"/>
    </sheetView>
  </sheetViews>
  <sheetFormatPr defaultColWidth="0.75" defaultRowHeight="11.25"/>
  <cols>
    <col min="1" max="46" width="0.75" style="8"/>
    <col min="47" max="47" width="3.625" style="8" customWidth="1"/>
    <col min="48" max="48" width="0.75" style="8" hidden="1" customWidth="1"/>
    <col min="49" max="49" width="0.125" style="8" hidden="1" customWidth="1"/>
    <col min="50" max="50" width="0.75" style="8" hidden="1" customWidth="1"/>
    <col min="51" max="51" width="1.25" style="8" hidden="1" customWidth="1"/>
    <col min="52" max="52" width="0.75" style="8" hidden="1" customWidth="1"/>
    <col min="53" max="53" width="1.125" style="8" hidden="1" customWidth="1"/>
    <col min="54" max="62" width="9.375" style="8" customWidth="1"/>
    <col min="63" max="66" width="6.75" style="8" customWidth="1"/>
    <col min="67" max="67" width="7.25" style="8" customWidth="1"/>
    <col min="68" max="68" width="7.75" style="8" customWidth="1"/>
    <col min="69" max="71" width="6.75" style="8" customWidth="1"/>
    <col min="72" max="72" width="6.875" style="8" customWidth="1"/>
    <col min="73" max="73" width="6.625" style="8" hidden="1" customWidth="1"/>
    <col min="74" max="74" width="7.5" style="8" hidden="1" customWidth="1"/>
    <col min="75" max="75" width="6.5" style="8" hidden="1" customWidth="1"/>
    <col min="76" max="95" width="6.75" style="8" hidden="1" customWidth="1"/>
    <col min="96" max="96" width="7.875" style="8" hidden="1" customWidth="1"/>
    <col min="97" max="97" width="7.75" style="8" hidden="1" customWidth="1"/>
    <col min="98" max="98" width="7.5" style="8" hidden="1" customWidth="1"/>
    <col min="99" max="99" width="7.625" style="8" hidden="1" customWidth="1"/>
    <col min="100" max="100" width="7.25" style="8" hidden="1" customWidth="1"/>
    <col min="101" max="101" width="7.5" style="8" hidden="1" customWidth="1"/>
    <col min="102" max="102" width="7.25" style="8" hidden="1" customWidth="1"/>
    <col min="103" max="103" width="9.5" style="8" customWidth="1"/>
    <col min="104" max="104" width="5.375" style="8" customWidth="1"/>
    <col min="105" max="105" width="3.5" style="8" customWidth="1"/>
    <col min="106" max="107" width="4.625" style="8" customWidth="1"/>
    <col min="108" max="108" width="3.625" style="8" customWidth="1"/>
    <col min="109" max="109" width="3.25" style="8" customWidth="1"/>
    <col min="110" max="111" width="4.125" style="8" customWidth="1"/>
    <col min="112" max="115" width="3.375" style="8" customWidth="1"/>
    <col min="116" max="116" width="4.25" style="8" customWidth="1"/>
    <col min="117" max="117" width="4" style="8" customWidth="1"/>
    <col min="118" max="118" width="3.25" style="8" customWidth="1"/>
    <col min="119" max="119" width="3.75" style="8" customWidth="1"/>
    <col min="120" max="120" width="2.875" style="8" customWidth="1"/>
    <col min="121" max="121" width="3.5" style="8" customWidth="1"/>
    <col min="122" max="123" width="3.625" style="8" customWidth="1"/>
    <col min="124" max="124" width="4.375" style="8" customWidth="1"/>
    <col min="125" max="126" width="4.25" style="8" customWidth="1"/>
    <col min="127" max="127" width="3.875" style="8" customWidth="1"/>
    <col min="128" max="128" width="3.375" style="8" customWidth="1"/>
    <col min="129" max="129" width="4.625" style="8" customWidth="1"/>
    <col min="130" max="131" width="3.375" style="8" customWidth="1"/>
    <col min="132" max="132" width="3.625" style="8" customWidth="1"/>
    <col min="133" max="133" width="3.375" style="8" customWidth="1"/>
    <col min="134" max="134" width="3.25" style="8" customWidth="1"/>
    <col min="135" max="135" width="3.875" style="8" customWidth="1"/>
    <col min="136" max="136" width="4" style="8" customWidth="1"/>
    <col min="137" max="137" width="3.875" style="8" customWidth="1"/>
    <col min="138" max="138" width="4" style="8" customWidth="1"/>
    <col min="139" max="141" width="2.75" style="8" customWidth="1"/>
    <col min="142" max="142" width="3" style="8" customWidth="1"/>
    <col min="143" max="143" width="3.875" style="8" customWidth="1"/>
    <col min="144" max="144" width="3.5" style="8" customWidth="1"/>
    <col min="145" max="145" width="4.25" style="8" customWidth="1"/>
    <col min="146" max="146" width="3.75" style="8" customWidth="1"/>
    <col min="147" max="147" width="3.625" style="8" customWidth="1"/>
    <col min="148" max="148" width="4.75" style="8" customWidth="1"/>
    <col min="149" max="149" width="4" style="8" customWidth="1"/>
    <col min="150" max="151" width="3.375" style="8" customWidth="1"/>
    <col min="152" max="152" width="3.75" style="8" customWidth="1"/>
    <col min="153" max="153" width="3.375" style="8" customWidth="1"/>
    <col min="154" max="154" width="2.875" style="8" customWidth="1"/>
    <col min="155" max="16384" width="0.75" style="8"/>
  </cols>
  <sheetData>
    <row r="1" spans="1:102" s="1" customFormat="1" ht="9.9499999999999993" customHeight="1">
      <c r="BT1" s="2" t="s">
        <v>0</v>
      </c>
    </row>
    <row r="2" spans="1:102" s="1" customFormat="1" ht="9.9499999999999993" customHeight="1">
      <c r="BT2" s="2" t="s">
        <v>1</v>
      </c>
    </row>
    <row r="3" spans="1:102" s="1" customFormat="1" ht="9.9499999999999993" customHeight="1">
      <c r="BO3" s="3"/>
      <c r="BP3" s="3"/>
      <c r="BQ3" s="3"/>
      <c r="BR3" s="3"/>
      <c r="BS3" s="3"/>
      <c r="BT3" s="2" t="s">
        <v>2</v>
      </c>
    </row>
    <row r="4" spans="1:102" s="5" customFormat="1" ht="15.75">
      <c r="A4" s="4" t="s">
        <v>69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</row>
    <row r="5" spans="1:102" s="5" customFormat="1" ht="15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7"/>
    </row>
    <row r="6" spans="1:102" ht="15.75">
      <c r="BP6" s="9"/>
      <c r="BQ6" s="9"/>
      <c r="BR6" s="9"/>
      <c r="BS6" s="9"/>
      <c r="BT6" s="134" t="s">
        <v>70</v>
      </c>
    </row>
    <row r="7" spans="1:102" ht="15.75">
      <c r="BL7" s="10"/>
      <c r="BM7" s="11"/>
      <c r="BN7" s="130"/>
      <c r="BO7" s="130"/>
      <c r="BP7" s="130"/>
      <c r="BQ7" s="130"/>
      <c r="BR7" s="130"/>
      <c r="BS7" s="130"/>
      <c r="BT7" s="135" t="s">
        <v>71</v>
      </c>
    </row>
    <row r="8" spans="1:102" ht="15.75">
      <c r="BL8" s="10"/>
      <c r="BM8" s="10"/>
      <c r="BN8" s="131"/>
      <c r="BO8" s="131"/>
      <c r="BP8" s="131"/>
      <c r="BQ8" s="131"/>
      <c r="BR8" s="131"/>
      <c r="BS8" s="131"/>
      <c r="BT8" s="136" t="s">
        <v>72</v>
      </c>
    </row>
    <row r="9" spans="1:102">
      <c r="BL9" s="10"/>
      <c r="BM9" s="12"/>
      <c r="BN9" s="132"/>
      <c r="BO9" s="130"/>
      <c r="BP9" s="132"/>
      <c r="BQ9" s="132"/>
      <c r="BR9" s="130"/>
      <c r="BS9" s="132"/>
      <c r="BT9" s="131"/>
      <c r="BU9" s="10"/>
      <c r="BV9" s="10"/>
      <c r="BW9" s="13"/>
    </row>
    <row r="10" spans="1:102" ht="15.75">
      <c r="BL10" s="10"/>
      <c r="BM10" s="10"/>
      <c r="BN10" s="133"/>
      <c r="BO10" s="133"/>
      <c r="BP10" s="133"/>
      <c r="BQ10" s="133"/>
      <c r="BR10" s="133"/>
      <c r="BS10" s="133"/>
      <c r="BT10" s="134" t="s">
        <v>73</v>
      </c>
    </row>
    <row r="11" spans="1:102" s="1" customFormat="1" ht="12" thickBot="1">
      <c r="A11" s="127" t="s">
        <v>4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8" t="s">
        <v>5</v>
      </c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L11" s="14"/>
      <c r="BM11" s="14"/>
      <c r="BN11" s="14"/>
      <c r="BO11" s="14"/>
      <c r="BP11" s="14"/>
      <c r="BQ11" s="14"/>
      <c r="BR11" s="14"/>
      <c r="BS11" s="14"/>
      <c r="BT11" s="12" t="s">
        <v>3</v>
      </c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</row>
    <row r="12" spans="1:102" s="1" customFormat="1" ht="10.5">
      <c r="A12" s="88" t="s">
        <v>6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90">
        <v>294911680.00000006</v>
      </c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129"/>
      <c r="BB12" s="15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</row>
    <row r="13" spans="1:102" s="1" customFormat="1" ht="10.5">
      <c r="A13" s="81" t="s">
        <v>7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6" t="s">
        <v>8</v>
      </c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7"/>
      <c r="BB13" s="15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</row>
    <row r="14" spans="1:102" s="1" customFormat="1" ht="10.5">
      <c r="A14" s="81" t="s">
        <v>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114">
        <v>20</v>
      </c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5"/>
      <c r="BB14" s="15"/>
      <c r="BL14" s="116" t="s">
        <v>10</v>
      </c>
      <c r="BM14" s="116"/>
      <c r="BN14" s="116"/>
      <c r="BO14" s="116"/>
      <c r="BP14" s="116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</row>
    <row r="15" spans="1:102" s="1" customFormat="1" thickBot="1">
      <c r="A15" s="117" t="s">
        <v>11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9"/>
      <c r="AO15" s="102">
        <v>1</v>
      </c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3"/>
      <c r="BB15" s="15"/>
      <c r="BJ15" s="107" t="s">
        <v>12</v>
      </c>
      <c r="BK15" s="107"/>
      <c r="BL15" s="107"/>
      <c r="BM15" s="107"/>
      <c r="BN15" s="107"/>
      <c r="BO15" s="107"/>
      <c r="BP15" s="107"/>
      <c r="BQ15" s="120">
        <f>IF(CY68&gt;0,SUM(BB73:CY73),"-")</f>
        <v>5.8999558064048401</v>
      </c>
      <c r="BR15" s="121"/>
      <c r="BS15" s="121"/>
      <c r="BT15" s="122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</row>
    <row r="16" spans="1:102" s="1" customFormat="1" ht="10.5">
      <c r="A16" s="123" t="s">
        <v>13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5"/>
      <c r="AO16" s="95">
        <v>0</v>
      </c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6"/>
      <c r="BB16" s="15"/>
      <c r="BJ16" s="107" t="s">
        <v>14</v>
      </c>
      <c r="BK16" s="107"/>
      <c r="BL16" s="107"/>
      <c r="BM16" s="107"/>
      <c r="BN16" s="107"/>
      <c r="BO16" s="107"/>
      <c r="BP16" s="107"/>
      <c r="BQ16" s="126">
        <f>IF(CY71&gt;0,SUM(BB74:CY74),"-")</f>
        <v>7.7205907638901117</v>
      </c>
      <c r="BR16" s="109"/>
      <c r="BS16" s="109"/>
      <c r="BT16" s="110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</row>
    <row r="17" spans="1:103" s="1" customFormat="1" ht="10.5">
      <c r="A17" s="81" t="s">
        <v>15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104">
        <v>0</v>
      </c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5"/>
      <c r="BB17" s="15"/>
      <c r="BJ17" s="107" t="s">
        <v>16</v>
      </c>
      <c r="BK17" s="107"/>
      <c r="BL17" s="107"/>
      <c r="BM17" s="107"/>
      <c r="BN17" s="107"/>
      <c r="BO17" s="107"/>
      <c r="BP17" s="107"/>
      <c r="BQ17" s="113">
        <f>SUMIF(BB76:CY76,25,BB71:CY71)</f>
        <v>47291.373007327318</v>
      </c>
      <c r="BR17" s="109"/>
      <c r="BS17" s="109"/>
      <c r="BT17" s="110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</row>
    <row r="18" spans="1:103" s="1" customFormat="1" ht="15.75" customHeight="1">
      <c r="A18" s="81" t="s">
        <v>17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97">
        <v>1</v>
      </c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8"/>
      <c r="BB18" s="15"/>
      <c r="BJ18" s="107" t="s">
        <v>18</v>
      </c>
      <c r="BK18" s="107"/>
      <c r="BL18" s="107"/>
      <c r="BM18" s="107"/>
      <c r="BN18" s="107"/>
      <c r="BO18" s="107"/>
      <c r="BP18" s="107"/>
      <c r="BQ18" s="108" t="str">
        <f>IF(BQ17&gt;0,"да","нет")</f>
        <v>да</v>
      </c>
      <c r="BR18" s="109"/>
      <c r="BS18" s="109"/>
      <c r="BT18" s="110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</row>
    <row r="19" spans="1:103" s="1" customFormat="1" ht="16.5" customHeight="1">
      <c r="A19" s="81" t="s">
        <v>19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111">
        <v>0</v>
      </c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2"/>
      <c r="BB19" s="15"/>
    </row>
    <row r="20" spans="1:103" s="1" customFormat="1" ht="15" customHeight="1">
      <c r="A20" s="81" t="s">
        <v>20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104">
        <v>0</v>
      </c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5"/>
      <c r="BB20" s="15"/>
    </row>
    <row r="21" spans="1:103" s="1" customFormat="1" ht="10.5">
      <c r="A21" s="81" t="s">
        <v>21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97">
        <v>1</v>
      </c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8"/>
      <c r="BB21" s="15"/>
    </row>
    <row r="22" spans="1:103" s="1" customFormat="1" ht="18.75" customHeight="1" thickBot="1">
      <c r="A22" s="99" t="s">
        <v>22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1">
        <v>0.2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6"/>
      <c r="BB22" s="15"/>
    </row>
    <row r="23" spans="1:103" s="1" customFormat="1" ht="15.75" customHeight="1">
      <c r="A23" s="88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6"/>
      <c r="BB23" s="15"/>
    </row>
    <row r="24" spans="1:103" s="1" customFormat="1" ht="16.5" customHeight="1">
      <c r="A24" s="81" t="s">
        <v>23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97">
        <f>AO19/12</f>
        <v>0</v>
      </c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8"/>
      <c r="BB24" s="15"/>
    </row>
    <row r="25" spans="1:103" s="1" customFormat="1" ht="18" customHeight="1" thickBot="1">
      <c r="A25" s="99" t="s">
        <v>24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1">
        <v>0</v>
      </c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3"/>
      <c r="BB25" s="15"/>
    </row>
    <row r="26" spans="1:103" s="1" customFormat="1" ht="14.25" customHeight="1">
      <c r="A26" s="88" t="s">
        <v>25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90" t="s">
        <v>8</v>
      </c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2"/>
      <c r="BB26" s="15"/>
    </row>
    <row r="27" spans="1:103" s="1" customFormat="1" ht="16.5" customHeight="1">
      <c r="A27" s="81" t="s">
        <v>26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3" t="s">
        <v>8</v>
      </c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4"/>
      <c r="BB27" s="15"/>
    </row>
    <row r="28" spans="1:103" s="1" customFormat="1" ht="15.75" customHeight="1">
      <c r="A28" s="81" t="s">
        <v>27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93" t="s">
        <v>8</v>
      </c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4"/>
      <c r="BB28" s="15"/>
    </row>
    <row r="29" spans="1:103" s="1" customFormat="1" ht="15.75" customHeight="1">
      <c r="A29" s="81" t="s">
        <v>28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3">
        <v>0</v>
      </c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4"/>
      <c r="BB29" s="15"/>
    </row>
    <row r="30" spans="1:103" s="1" customFormat="1" ht="18" customHeight="1">
      <c r="A30" s="81" t="s">
        <v>29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5">
        <v>0.14000000000000001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/>
      <c r="BB30" s="15"/>
    </row>
    <row r="31" spans="1:103" s="1" customFormat="1" ht="15.75" customHeight="1">
      <c r="A31" s="81" t="s">
        <v>30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3">
        <f>1-AO29</f>
        <v>1</v>
      </c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4"/>
      <c r="BB31" s="15"/>
    </row>
    <row r="32" spans="1:103" s="1" customFormat="1" ht="19.5" thickBot="1">
      <c r="A32" s="70" t="s">
        <v>31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2">
        <v>0.14000000000000001</v>
      </c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4"/>
      <c r="BB32" s="18">
        <v>0</v>
      </c>
      <c r="BC32" s="19">
        <v>0</v>
      </c>
      <c r="BD32" s="19">
        <v>0</v>
      </c>
      <c r="BE32" s="19">
        <v>1</v>
      </c>
      <c r="BF32" s="19">
        <v>1</v>
      </c>
      <c r="BG32" s="19">
        <v>1</v>
      </c>
      <c r="BH32" s="19">
        <v>1</v>
      </c>
      <c r="BI32" s="19">
        <v>1</v>
      </c>
      <c r="BJ32" s="19">
        <v>1</v>
      </c>
      <c r="BK32" s="19">
        <v>1</v>
      </c>
      <c r="BL32" s="19">
        <v>1</v>
      </c>
      <c r="BM32" s="19">
        <v>1</v>
      </c>
      <c r="BN32" s="19">
        <v>1</v>
      </c>
      <c r="BO32" s="19">
        <v>1</v>
      </c>
      <c r="BP32" s="19">
        <v>1</v>
      </c>
      <c r="BQ32" s="19">
        <v>1</v>
      </c>
      <c r="BR32" s="19">
        <v>1</v>
      </c>
      <c r="BS32" s="19">
        <v>1</v>
      </c>
      <c r="BT32" s="19">
        <v>1</v>
      </c>
      <c r="BU32" s="19">
        <v>1</v>
      </c>
      <c r="BV32" s="19">
        <v>1</v>
      </c>
      <c r="BW32" s="19">
        <v>1</v>
      </c>
      <c r="BX32" s="19">
        <v>1</v>
      </c>
      <c r="BY32" s="19">
        <v>1</v>
      </c>
      <c r="BZ32" s="19">
        <v>1</v>
      </c>
      <c r="CA32" s="19">
        <v>1</v>
      </c>
      <c r="CB32" s="19">
        <v>1</v>
      </c>
      <c r="CC32" s="19">
        <v>1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</row>
    <row r="33" spans="1:103" s="1" customFormat="1" ht="20.100000000000001" customHeight="1">
      <c r="A33" s="75" t="s">
        <v>32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7"/>
      <c r="BB33" s="20">
        <v>2011</v>
      </c>
      <c r="BC33" s="20">
        <v>2012</v>
      </c>
      <c r="BD33" s="20">
        <v>2013</v>
      </c>
      <c r="BE33" s="20">
        <v>2014</v>
      </c>
      <c r="BF33" s="20">
        <v>2015</v>
      </c>
      <c r="BG33" s="20">
        <v>2016</v>
      </c>
      <c r="BH33" s="20">
        <v>2017</v>
      </c>
      <c r="BI33" s="20">
        <v>2018</v>
      </c>
      <c r="BJ33" s="20">
        <v>2019</v>
      </c>
      <c r="BK33" s="20">
        <v>2020</v>
      </c>
      <c r="BL33" s="20">
        <v>2021</v>
      </c>
      <c r="BM33" s="20">
        <v>2022</v>
      </c>
      <c r="BN33" s="20">
        <v>2023</v>
      </c>
      <c r="BO33" s="20">
        <v>2024</v>
      </c>
      <c r="BP33" s="20">
        <v>2025</v>
      </c>
      <c r="BQ33" s="20">
        <v>2026</v>
      </c>
      <c r="BR33" s="20">
        <v>2027</v>
      </c>
      <c r="BS33" s="20">
        <v>2028</v>
      </c>
      <c r="BT33" s="20">
        <v>2029</v>
      </c>
      <c r="BU33" s="20">
        <v>2030</v>
      </c>
      <c r="BV33" s="20">
        <v>2031</v>
      </c>
      <c r="BW33" s="20">
        <v>2032</v>
      </c>
      <c r="BX33" s="20">
        <v>2033</v>
      </c>
      <c r="BY33" s="20">
        <v>2034</v>
      </c>
      <c r="BZ33" s="20">
        <v>2035</v>
      </c>
      <c r="CA33" s="20">
        <v>2036</v>
      </c>
      <c r="CB33" s="20">
        <v>2037</v>
      </c>
      <c r="CC33" s="20">
        <v>2038</v>
      </c>
      <c r="CD33" s="20">
        <v>2039</v>
      </c>
      <c r="CE33" s="20">
        <v>2040</v>
      </c>
      <c r="CF33" s="20">
        <v>2041</v>
      </c>
      <c r="CG33" s="20">
        <v>2042</v>
      </c>
      <c r="CH33" s="20">
        <v>2043</v>
      </c>
      <c r="CI33" s="20">
        <v>2044</v>
      </c>
      <c r="CJ33" s="20">
        <v>2045</v>
      </c>
      <c r="CK33" s="20">
        <v>2046</v>
      </c>
      <c r="CL33" s="20">
        <v>2047</v>
      </c>
      <c r="CM33" s="20">
        <v>2048</v>
      </c>
      <c r="CN33" s="20">
        <v>2049</v>
      </c>
      <c r="CO33" s="20">
        <v>2050</v>
      </c>
      <c r="CP33" s="20">
        <v>2051</v>
      </c>
      <c r="CQ33" s="20">
        <v>2052</v>
      </c>
      <c r="CR33" s="20">
        <v>2053</v>
      </c>
      <c r="CS33" s="20">
        <v>2054</v>
      </c>
      <c r="CT33" s="20">
        <v>2055</v>
      </c>
      <c r="CU33" s="20">
        <v>2056</v>
      </c>
      <c r="CV33" s="20">
        <v>2057</v>
      </c>
      <c r="CW33" s="20">
        <v>2058</v>
      </c>
      <c r="CX33" s="20">
        <v>2059</v>
      </c>
      <c r="CY33" s="21">
        <v>2060</v>
      </c>
    </row>
    <row r="34" spans="1:103" s="1" customFormat="1" ht="9.1999999999999993" customHeight="1">
      <c r="A34" s="58" t="s">
        <v>33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60"/>
      <c r="BB34" s="22">
        <v>0</v>
      </c>
      <c r="BC34" s="22">
        <v>0</v>
      </c>
      <c r="BD34" s="22">
        <v>0</v>
      </c>
      <c r="BE34" s="22">
        <v>0.05</v>
      </c>
      <c r="BF34" s="22">
        <v>0.05</v>
      </c>
      <c r="BG34" s="22">
        <v>0.05</v>
      </c>
      <c r="BH34" s="22">
        <v>0.05</v>
      </c>
      <c r="BI34" s="22">
        <v>0.05</v>
      </c>
      <c r="BJ34" s="22">
        <v>3.8833333333333275E-2</v>
      </c>
      <c r="BK34" s="22">
        <v>3.8833333333333275E-2</v>
      </c>
      <c r="BL34" s="22">
        <v>3.8833333333333275E-2</v>
      </c>
      <c r="BM34" s="22">
        <v>3.8833333333333275E-2</v>
      </c>
      <c r="BN34" s="22">
        <v>3.8833333333333275E-2</v>
      </c>
      <c r="BO34" s="22">
        <v>3.8833333333333275E-2</v>
      </c>
      <c r="BP34" s="22">
        <v>3.8833333333333275E-2</v>
      </c>
      <c r="BQ34" s="22">
        <v>3.8833333333333275E-2</v>
      </c>
      <c r="BR34" s="22">
        <v>3.8833333333333275E-2</v>
      </c>
      <c r="BS34" s="22">
        <v>3.8833333333333275E-2</v>
      </c>
      <c r="BT34" s="22">
        <v>3.8833333333333275E-2</v>
      </c>
      <c r="BU34" s="22">
        <v>3.8833333333333275E-2</v>
      </c>
      <c r="BV34" s="22">
        <v>3.8833333333333275E-2</v>
      </c>
      <c r="BW34" s="22">
        <v>3.8833333333333275E-2</v>
      </c>
      <c r="BX34" s="22">
        <v>3.8833333333333275E-2</v>
      </c>
      <c r="BY34" s="22">
        <v>3.8833333333333275E-2</v>
      </c>
      <c r="BZ34" s="22">
        <v>3.8833333333333275E-2</v>
      </c>
      <c r="CA34" s="22">
        <v>3.8833333333333275E-2</v>
      </c>
      <c r="CB34" s="22">
        <v>3.8833333333333275E-2</v>
      </c>
      <c r="CC34" s="22">
        <v>3.8833333333333275E-2</v>
      </c>
      <c r="CD34" s="22">
        <v>3.8833333333333275E-2</v>
      </c>
      <c r="CE34" s="22">
        <v>3.8833333333333275E-2</v>
      </c>
      <c r="CF34" s="22">
        <v>3.8833333333333275E-2</v>
      </c>
      <c r="CG34" s="22">
        <v>3.8833333333333275E-2</v>
      </c>
      <c r="CH34" s="22">
        <v>3.8833333333333275E-2</v>
      </c>
      <c r="CI34" s="22">
        <v>3.8833333333333275E-2</v>
      </c>
      <c r="CJ34" s="22">
        <v>3.8833333333333275E-2</v>
      </c>
      <c r="CK34" s="22">
        <v>3.8833333333333275E-2</v>
      </c>
      <c r="CL34" s="22">
        <v>3.8833333333333275E-2</v>
      </c>
      <c r="CM34" s="22">
        <v>3.8833333333333275E-2</v>
      </c>
      <c r="CN34" s="22">
        <v>3.8833333333333275E-2</v>
      </c>
      <c r="CO34" s="22">
        <v>3.8833333333333275E-2</v>
      </c>
      <c r="CP34" s="22">
        <v>3.8833333333333275E-2</v>
      </c>
      <c r="CQ34" s="22">
        <v>3.8833333333333275E-2</v>
      </c>
      <c r="CR34" s="22">
        <v>3.8833333333333275E-2</v>
      </c>
      <c r="CS34" s="22">
        <v>3.8833333333333275E-2</v>
      </c>
      <c r="CT34" s="22">
        <v>3.8833333333333275E-2</v>
      </c>
      <c r="CU34" s="22">
        <v>3.8833333333333275E-2</v>
      </c>
      <c r="CV34" s="22">
        <v>3.8833333333333275E-2</v>
      </c>
      <c r="CW34" s="22">
        <v>3.8833333333333275E-2</v>
      </c>
      <c r="CX34" s="22">
        <v>3.8833333333333275E-2</v>
      </c>
      <c r="CY34" s="23">
        <v>3.8833333333333275E-2</v>
      </c>
    </row>
    <row r="35" spans="1:103" s="1" customFormat="1" ht="9.1999999999999993" customHeight="1">
      <c r="A35" s="58" t="s">
        <v>34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60"/>
      <c r="BB35" s="24">
        <v>1</v>
      </c>
      <c r="BC35" s="25">
        <f t="shared" ref="BC35:CY35" si="0">BB35*(BC34+1)</f>
        <v>1</v>
      </c>
      <c r="BD35" s="25">
        <f t="shared" si="0"/>
        <v>1</v>
      </c>
      <c r="BE35" s="25">
        <f t="shared" si="0"/>
        <v>1.05</v>
      </c>
      <c r="BF35" s="25">
        <f t="shared" si="0"/>
        <v>1.1025</v>
      </c>
      <c r="BG35" s="25">
        <f t="shared" si="0"/>
        <v>1.1576250000000001</v>
      </c>
      <c r="BH35" s="25">
        <f t="shared" si="0"/>
        <v>1.2155062500000002</v>
      </c>
      <c r="BI35" s="25">
        <f t="shared" si="0"/>
        <v>1.2762815625000004</v>
      </c>
      <c r="BJ35" s="25">
        <f t="shared" si="0"/>
        <v>1.3258438298437503</v>
      </c>
      <c r="BK35" s="25">
        <f t="shared" si="0"/>
        <v>1.3773307652360158</v>
      </c>
      <c r="BL35" s="25">
        <f t="shared" si="0"/>
        <v>1.430817109952681</v>
      </c>
      <c r="BM35" s="25">
        <f t="shared" si="0"/>
        <v>1.4863805077225101</v>
      </c>
      <c r="BN35" s="25">
        <f t="shared" si="0"/>
        <v>1.5441016174390674</v>
      </c>
      <c r="BO35" s="25">
        <f t="shared" si="0"/>
        <v>1.6040642302496178</v>
      </c>
      <c r="BP35" s="25">
        <f t="shared" si="0"/>
        <v>1.6663553911909779</v>
      </c>
      <c r="BQ35" s="25">
        <f t="shared" si="0"/>
        <v>1.731065525548894</v>
      </c>
      <c r="BR35" s="25">
        <f t="shared" si="0"/>
        <v>1.798288570124376</v>
      </c>
      <c r="BS35" s="25">
        <f t="shared" si="0"/>
        <v>1.8681221095975391</v>
      </c>
      <c r="BT35" s="25">
        <f t="shared" si="0"/>
        <v>1.9406675181869102</v>
      </c>
      <c r="BU35" s="25">
        <f t="shared" si="0"/>
        <v>2.016030106809835</v>
      </c>
      <c r="BV35" s="25">
        <f t="shared" si="0"/>
        <v>2.0943192759576168</v>
      </c>
      <c r="BW35" s="25">
        <f t="shared" si="0"/>
        <v>2.175648674507304</v>
      </c>
      <c r="BX35" s="25">
        <f t="shared" si="0"/>
        <v>2.2601363647006707</v>
      </c>
      <c r="BY35" s="25">
        <f t="shared" si="0"/>
        <v>2.3479049935298799</v>
      </c>
      <c r="BZ35" s="25">
        <f t="shared" si="0"/>
        <v>2.4390819707786235</v>
      </c>
      <c r="CA35" s="25">
        <f t="shared" si="0"/>
        <v>2.5337996539771934</v>
      </c>
      <c r="CB35" s="25">
        <f t="shared" si="0"/>
        <v>2.6321955405399744</v>
      </c>
      <c r="CC35" s="25">
        <f t="shared" si="0"/>
        <v>2.7344124673642765</v>
      </c>
      <c r="CD35" s="25">
        <f t="shared" si="0"/>
        <v>2.8405988181802555</v>
      </c>
      <c r="CE35" s="25">
        <f t="shared" si="0"/>
        <v>2.9509087389529221</v>
      </c>
      <c r="CF35" s="25">
        <f t="shared" si="0"/>
        <v>3.0655023616489272</v>
      </c>
      <c r="CG35" s="25">
        <f t="shared" si="0"/>
        <v>3.1845460366929603</v>
      </c>
      <c r="CH35" s="25">
        <f t="shared" si="0"/>
        <v>3.3082125744512036</v>
      </c>
      <c r="CI35" s="25">
        <f t="shared" si="0"/>
        <v>3.4366814960923917</v>
      </c>
      <c r="CJ35" s="25">
        <f t="shared" si="0"/>
        <v>3.5701392941906462</v>
      </c>
      <c r="CK35" s="25">
        <f t="shared" si="0"/>
        <v>3.7087797034483829</v>
      </c>
      <c r="CL35" s="25">
        <f t="shared" si="0"/>
        <v>3.8528039819322948</v>
      </c>
      <c r="CM35" s="25">
        <f t="shared" si="0"/>
        <v>4.0024212032306652</v>
      </c>
      <c r="CN35" s="25">
        <f t="shared" si="0"/>
        <v>4.1578485599561228</v>
      </c>
      <c r="CO35" s="25">
        <f t="shared" si="0"/>
        <v>4.3193116790344188</v>
      </c>
      <c r="CP35" s="25">
        <f t="shared" si="0"/>
        <v>4.487044949236922</v>
      </c>
      <c r="CQ35" s="25">
        <f t="shared" si="0"/>
        <v>4.6612918614322885</v>
      </c>
      <c r="CR35" s="25">
        <f t="shared" si="0"/>
        <v>4.842305362051242</v>
      </c>
      <c r="CS35" s="25">
        <f t="shared" si="0"/>
        <v>5.0303482202775651</v>
      </c>
      <c r="CT35" s="25">
        <f t="shared" si="0"/>
        <v>5.2256934094983434</v>
      </c>
      <c r="CU35" s="25">
        <f t="shared" si="0"/>
        <v>5.4286245035671952</v>
      </c>
      <c r="CV35" s="25">
        <f t="shared" si="0"/>
        <v>5.6394360884557209</v>
      </c>
      <c r="CW35" s="25">
        <f t="shared" si="0"/>
        <v>5.858434189890751</v>
      </c>
      <c r="CX35" s="25">
        <f t="shared" si="0"/>
        <v>6.0859367175981749</v>
      </c>
      <c r="CY35" s="26">
        <f t="shared" si="0"/>
        <v>6.3222739267982373</v>
      </c>
    </row>
    <row r="36" spans="1:103" s="1" customFormat="1" ht="9.1999999999999993" customHeight="1" thickBot="1">
      <c r="A36" s="78" t="s">
        <v>35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80"/>
      <c r="BB36" s="27">
        <v>0</v>
      </c>
      <c r="BC36" s="27">
        <v>0</v>
      </c>
      <c r="BD36" s="27">
        <v>0</v>
      </c>
      <c r="BE36" s="27">
        <v>0</v>
      </c>
      <c r="BF36" s="27">
        <v>2597397.2815417079</v>
      </c>
      <c r="BG36" s="27">
        <v>4355534.2917599175</v>
      </c>
      <c r="BH36" s="27">
        <v>8010750.0865390869</v>
      </c>
      <c r="BI36" s="27">
        <v>8811825.0951929949</v>
      </c>
      <c r="BJ36" s="27">
        <v>11594432.284664901</v>
      </c>
      <c r="BK36" s="27">
        <v>12753875.513131395</v>
      </c>
      <c r="BL36" s="27">
        <v>14029263.064444534</v>
      </c>
      <c r="BM36" s="27">
        <v>15432189.370888988</v>
      </c>
      <c r="BN36" s="27">
        <v>16975408.307977885</v>
      </c>
      <c r="BO36" s="27">
        <v>18672949.138775676</v>
      </c>
      <c r="BP36" s="27">
        <v>20540244.052653249</v>
      </c>
      <c r="BQ36" s="27">
        <v>22594268.457918573</v>
      </c>
      <c r="BR36" s="27">
        <v>24853695.303710431</v>
      </c>
      <c r="BS36" s="27">
        <v>27339064.834081478</v>
      </c>
      <c r="BT36" s="27">
        <v>30072971.317489631</v>
      </c>
      <c r="BU36" s="27">
        <v>33080268.449238595</v>
      </c>
      <c r="BV36" s="27">
        <v>36388295.294162452</v>
      </c>
      <c r="BW36" s="27">
        <v>40027124.823578708</v>
      </c>
      <c r="BX36" s="27">
        <v>44029837.305936582</v>
      </c>
      <c r="BY36" s="27">
        <v>48432821.036530249</v>
      </c>
      <c r="BZ36" s="27">
        <v>53276103.14018327</v>
      </c>
      <c r="CA36" s="27">
        <v>58603713.454201616</v>
      </c>
      <c r="CB36" s="27">
        <v>64464084.799621776</v>
      </c>
      <c r="CC36" s="27">
        <v>70910493.279583961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0</v>
      </c>
      <c r="CT36" s="27">
        <v>0</v>
      </c>
      <c r="CU36" s="27">
        <v>0</v>
      </c>
      <c r="CV36" s="27">
        <v>0</v>
      </c>
      <c r="CW36" s="27">
        <v>0</v>
      </c>
      <c r="CX36" s="27">
        <v>0</v>
      </c>
      <c r="CY36" s="28">
        <v>0</v>
      </c>
    </row>
    <row r="37" spans="1:103" s="30" customFormat="1" ht="6" customHeight="1" thickBo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</row>
    <row r="38" spans="1:103" s="1" customFormat="1" ht="20.100000000000001" customHeight="1">
      <c r="A38" s="61" t="s">
        <v>36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3"/>
      <c r="BB38" s="31">
        <v>2011</v>
      </c>
      <c r="BC38" s="20">
        <v>2012</v>
      </c>
      <c r="BD38" s="20">
        <v>2013</v>
      </c>
      <c r="BE38" s="20">
        <v>2014</v>
      </c>
      <c r="BF38" s="20">
        <v>2015</v>
      </c>
      <c r="BG38" s="20">
        <v>2016</v>
      </c>
      <c r="BH38" s="20">
        <v>2017</v>
      </c>
      <c r="BI38" s="20">
        <v>2018</v>
      </c>
      <c r="BJ38" s="20">
        <v>2019</v>
      </c>
      <c r="BK38" s="20">
        <v>2020</v>
      </c>
      <c r="BL38" s="20">
        <v>2021</v>
      </c>
      <c r="BM38" s="20">
        <v>2022</v>
      </c>
      <c r="BN38" s="20">
        <v>2023</v>
      </c>
      <c r="BO38" s="20">
        <v>2024</v>
      </c>
      <c r="BP38" s="20">
        <v>2025</v>
      </c>
      <c r="BQ38" s="20">
        <v>2026</v>
      </c>
      <c r="BR38" s="20">
        <v>2027</v>
      </c>
      <c r="BS38" s="20">
        <v>2028</v>
      </c>
      <c r="BT38" s="20">
        <v>2029</v>
      </c>
      <c r="BU38" s="20">
        <v>2030</v>
      </c>
      <c r="BV38" s="20">
        <v>2031</v>
      </c>
      <c r="BW38" s="20">
        <v>2032</v>
      </c>
      <c r="BX38" s="20">
        <v>2033</v>
      </c>
      <c r="BY38" s="20">
        <v>2034</v>
      </c>
      <c r="BZ38" s="20">
        <v>2035</v>
      </c>
      <c r="CA38" s="20">
        <v>2036</v>
      </c>
      <c r="CB38" s="20">
        <v>2037</v>
      </c>
      <c r="CC38" s="20">
        <v>2038</v>
      </c>
      <c r="CD38" s="20">
        <v>2039</v>
      </c>
      <c r="CE38" s="20">
        <v>2040</v>
      </c>
      <c r="CF38" s="20">
        <v>2041</v>
      </c>
      <c r="CG38" s="20">
        <v>2042</v>
      </c>
      <c r="CH38" s="20">
        <v>2043</v>
      </c>
      <c r="CI38" s="20">
        <v>2044</v>
      </c>
      <c r="CJ38" s="20">
        <v>2045</v>
      </c>
      <c r="CK38" s="20">
        <v>2046</v>
      </c>
      <c r="CL38" s="20">
        <v>2047</v>
      </c>
      <c r="CM38" s="20">
        <v>2048</v>
      </c>
      <c r="CN38" s="20">
        <v>2049</v>
      </c>
      <c r="CO38" s="20">
        <v>2050</v>
      </c>
      <c r="CP38" s="20">
        <v>2051</v>
      </c>
      <c r="CQ38" s="20">
        <v>2052</v>
      </c>
      <c r="CR38" s="20">
        <v>2053</v>
      </c>
      <c r="CS38" s="20">
        <v>2054</v>
      </c>
      <c r="CT38" s="20">
        <v>2055</v>
      </c>
      <c r="CU38" s="20">
        <v>2056</v>
      </c>
      <c r="CV38" s="20">
        <v>2057</v>
      </c>
      <c r="CW38" s="20">
        <v>2058</v>
      </c>
      <c r="CX38" s="20">
        <v>2059</v>
      </c>
      <c r="CY38" s="21">
        <v>2060</v>
      </c>
    </row>
    <row r="39" spans="1:103" s="1" customFormat="1" ht="9.1999999999999993" customHeight="1">
      <c r="A39" s="58" t="s">
        <v>37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60"/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4">
        <v>0</v>
      </c>
      <c r="CR39" s="24">
        <v>0</v>
      </c>
      <c r="CS39" s="24">
        <v>0</v>
      </c>
      <c r="CT39" s="24">
        <v>0</v>
      </c>
      <c r="CU39" s="24">
        <v>0</v>
      </c>
      <c r="CV39" s="24">
        <v>0</v>
      </c>
      <c r="CW39" s="24">
        <v>0</v>
      </c>
      <c r="CX39" s="24">
        <v>0</v>
      </c>
      <c r="CY39" s="32">
        <v>0</v>
      </c>
    </row>
    <row r="40" spans="1:103" s="1" customFormat="1" ht="9.1999999999999993" customHeight="1">
      <c r="A40" s="58" t="s">
        <v>38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60"/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32">
        <v>0</v>
      </c>
    </row>
    <row r="41" spans="1:103" s="1" customFormat="1" ht="9.1999999999999993" customHeight="1">
      <c r="A41" s="58" t="s">
        <v>39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60"/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32">
        <v>0</v>
      </c>
    </row>
    <row r="42" spans="1:103" s="1" customFormat="1" ht="9.1999999999999993" customHeight="1" thickBot="1">
      <c r="A42" s="78" t="s">
        <v>40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80"/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33">
        <v>0</v>
      </c>
      <c r="CH42" s="33">
        <v>0</v>
      </c>
      <c r="CI42" s="33">
        <v>0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33">
        <v>0</v>
      </c>
      <c r="CQ42" s="33">
        <v>0</v>
      </c>
      <c r="CR42" s="33">
        <v>0</v>
      </c>
      <c r="CS42" s="33">
        <v>0</v>
      </c>
      <c r="CT42" s="33">
        <v>0</v>
      </c>
      <c r="CU42" s="33">
        <v>0</v>
      </c>
      <c r="CV42" s="33">
        <v>0</v>
      </c>
      <c r="CW42" s="33">
        <v>0</v>
      </c>
      <c r="CX42" s="33">
        <v>0</v>
      </c>
      <c r="CY42" s="34">
        <v>0</v>
      </c>
    </row>
    <row r="43" spans="1:103" ht="6" customHeight="1" thickBo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103" s="1" customFormat="1" ht="20.100000000000001" customHeight="1">
      <c r="A44" s="67" t="s">
        <v>41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9"/>
      <c r="BB44" s="20">
        <v>2011</v>
      </c>
      <c r="BC44" s="20">
        <v>2012</v>
      </c>
      <c r="BD44" s="20">
        <v>2013</v>
      </c>
      <c r="BE44" s="20">
        <v>2014</v>
      </c>
      <c r="BF44" s="20">
        <v>2015</v>
      </c>
      <c r="BG44" s="20">
        <v>2016</v>
      </c>
      <c r="BH44" s="20">
        <v>2017</v>
      </c>
      <c r="BI44" s="20">
        <v>2018</v>
      </c>
      <c r="BJ44" s="20">
        <v>2019</v>
      </c>
      <c r="BK44" s="20">
        <v>2020</v>
      </c>
      <c r="BL44" s="20">
        <v>2021</v>
      </c>
      <c r="BM44" s="20">
        <v>2022</v>
      </c>
      <c r="BN44" s="20">
        <v>2023</v>
      </c>
      <c r="BO44" s="20">
        <v>2024</v>
      </c>
      <c r="BP44" s="20">
        <v>2025</v>
      </c>
      <c r="BQ44" s="20">
        <v>2026</v>
      </c>
      <c r="BR44" s="20">
        <v>2027</v>
      </c>
      <c r="BS44" s="20">
        <v>2028</v>
      </c>
      <c r="BT44" s="20">
        <v>2029</v>
      </c>
      <c r="BU44" s="20">
        <v>2030</v>
      </c>
      <c r="BV44" s="20">
        <v>2031</v>
      </c>
      <c r="BW44" s="20">
        <v>2032</v>
      </c>
      <c r="BX44" s="20">
        <v>2033</v>
      </c>
      <c r="BY44" s="20">
        <v>2034</v>
      </c>
      <c r="BZ44" s="20">
        <v>2035</v>
      </c>
      <c r="CA44" s="20">
        <v>2036</v>
      </c>
      <c r="CB44" s="20">
        <v>2037</v>
      </c>
      <c r="CC44" s="20">
        <v>2038</v>
      </c>
      <c r="CD44" s="20">
        <v>2039</v>
      </c>
      <c r="CE44" s="20">
        <v>2040</v>
      </c>
      <c r="CF44" s="20">
        <v>2041</v>
      </c>
      <c r="CG44" s="20">
        <v>2042</v>
      </c>
      <c r="CH44" s="20">
        <v>2043</v>
      </c>
      <c r="CI44" s="20">
        <v>2044</v>
      </c>
      <c r="CJ44" s="20">
        <v>2045</v>
      </c>
      <c r="CK44" s="20">
        <v>2046</v>
      </c>
      <c r="CL44" s="20">
        <v>2047</v>
      </c>
      <c r="CM44" s="20">
        <v>2048</v>
      </c>
      <c r="CN44" s="20">
        <v>2049</v>
      </c>
      <c r="CO44" s="20">
        <v>2050</v>
      </c>
      <c r="CP44" s="20">
        <v>2051</v>
      </c>
      <c r="CQ44" s="20">
        <v>2052</v>
      </c>
      <c r="CR44" s="20">
        <v>2053</v>
      </c>
      <c r="CS44" s="20">
        <v>2054</v>
      </c>
      <c r="CT44" s="20">
        <v>2055</v>
      </c>
      <c r="CU44" s="20">
        <v>2056</v>
      </c>
      <c r="CV44" s="20">
        <v>2057</v>
      </c>
      <c r="CW44" s="20">
        <v>2058</v>
      </c>
      <c r="CX44" s="20">
        <v>2059</v>
      </c>
      <c r="CY44" s="21">
        <v>2060</v>
      </c>
    </row>
    <row r="45" spans="1:103" s="38" customFormat="1" ht="9.1999999999999993" customHeight="1">
      <c r="A45" s="52" t="s">
        <v>42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4"/>
      <c r="BB45" s="36">
        <f t="shared" ref="BB45:CY45" si="1">BB36</f>
        <v>0</v>
      </c>
      <c r="BC45" s="36">
        <f t="shared" si="1"/>
        <v>0</v>
      </c>
      <c r="BD45" s="36">
        <f t="shared" si="1"/>
        <v>0</v>
      </c>
      <c r="BE45" s="36">
        <f t="shared" si="1"/>
        <v>0</v>
      </c>
      <c r="BF45" s="36">
        <f t="shared" si="1"/>
        <v>2597397.2815417079</v>
      </c>
      <c r="BG45" s="36">
        <f t="shared" si="1"/>
        <v>4355534.2917599175</v>
      </c>
      <c r="BH45" s="36">
        <f t="shared" si="1"/>
        <v>8010750.0865390869</v>
      </c>
      <c r="BI45" s="36">
        <f t="shared" si="1"/>
        <v>8811825.0951929949</v>
      </c>
      <c r="BJ45" s="36">
        <f t="shared" si="1"/>
        <v>11594432.284664901</v>
      </c>
      <c r="BK45" s="36">
        <f t="shared" si="1"/>
        <v>12753875.513131395</v>
      </c>
      <c r="BL45" s="36">
        <f t="shared" si="1"/>
        <v>14029263.064444534</v>
      </c>
      <c r="BM45" s="36">
        <f t="shared" si="1"/>
        <v>15432189.370888988</v>
      </c>
      <c r="BN45" s="36">
        <f t="shared" si="1"/>
        <v>16975408.307977885</v>
      </c>
      <c r="BO45" s="36">
        <f t="shared" si="1"/>
        <v>18672949.138775676</v>
      </c>
      <c r="BP45" s="36">
        <f t="shared" si="1"/>
        <v>20540244.052653249</v>
      </c>
      <c r="BQ45" s="36">
        <f t="shared" si="1"/>
        <v>22594268.457918573</v>
      </c>
      <c r="BR45" s="36">
        <f t="shared" si="1"/>
        <v>24853695.303710431</v>
      </c>
      <c r="BS45" s="36">
        <f t="shared" si="1"/>
        <v>27339064.834081478</v>
      </c>
      <c r="BT45" s="36">
        <f t="shared" si="1"/>
        <v>30072971.317489631</v>
      </c>
      <c r="BU45" s="36">
        <f t="shared" si="1"/>
        <v>33080268.449238595</v>
      </c>
      <c r="BV45" s="36">
        <f t="shared" si="1"/>
        <v>36388295.294162452</v>
      </c>
      <c r="BW45" s="36">
        <f t="shared" si="1"/>
        <v>40027124.823578708</v>
      </c>
      <c r="BX45" s="36">
        <f t="shared" si="1"/>
        <v>44029837.305936582</v>
      </c>
      <c r="BY45" s="36">
        <f t="shared" si="1"/>
        <v>48432821.036530249</v>
      </c>
      <c r="BZ45" s="36">
        <f t="shared" si="1"/>
        <v>53276103.14018327</v>
      </c>
      <c r="CA45" s="36">
        <f t="shared" si="1"/>
        <v>58603713.454201616</v>
      </c>
      <c r="CB45" s="36">
        <f t="shared" si="1"/>
        <v>64464084.799621776</v>
      </c>
      <c r="CC45" s="36">
        <f t="shared" si="1"/>
        <v>70910493.279583961</v>
      </c>
      <c r="CD45" s="36">
        <f t="shared" si="1"/>
        <v>0</v>
      </c>
      <c r="CE45" s="36">
        <f t="shared" si="1"/>
        <v>0</v>
      </c>
      <c r="CF45" s="36">
        <f t="shared" si="1"/>
        <v>0</v>
      </c>
      <c r="CG45" s="36">
        <f t="shared" si="1"/>
        <v>0</v>
      </c>
      <c r="CH45" s="36">
        <f t="shared" si="1"/>
        <v>0</v>
      </c>
      <c r="CI45" s="36">
        <f t="shared" si="1"/>
        <v>0</v>
      </c>
      <c r="CJ45" s="36">
        <f t="shared" si="1"/>
        <v>0</v>
      </c>
      <c r="CK45" s="36">
        <f t="shared" si="1"/>
        <v>0</v>
      </c>
      <c r="CL45" s="36">
        <f t="shared" si="1"/>
        <v>0</v>
      </c>
      <c r="CM45" s="36">
        <f t="shared" si="1"/>
        <v>0</v>
      </c>
      <c r="CN45" s="36">
        <f t="shared" si="1"/>
        <v>0</v>
      </c>
      <c r="CO45" s="36">
        <f t="shared" si="1"/>
        <v>0</v>
      </c>
      <c r="CP45" s="36">
        <f t="shared" si="1"/>
        <v>0</v>
      </c>
      <c r="CQ45" s="36">
        <f t="shared" si="1"/>
        <v>0</v>
      </c>
      <c r="CR45" s="36">
        <f t="shared" si="1"/>
        <v>0</v>
      </c>
      <c r="CS45" s="36">
        <f t="shared" si="1"/>
        <v>0</v>
      </c>
      <c r="CT45" s="36">
        <f t="shared" si="1"/>
        <v>0</v>
      </c>
      <c r="CU45" s="36">
        <f t="shared" si="1"/>
        <v>0</v>
      </c>
      <c r="CV45" s="36">
        <f t="shared" si="1"/>
        <v>0</v>
      </c>
      <c r="CW45" s="36">
        <f t="shared" si="1"/>
        <v>0</v>
      </c>
      <c r="CX45" s="36">
        <f t="shared" si="1"/>
        <v>0</v>
      </c>
      <c r="CY45" s="37">
        <f t="shared" si="1"/>
        <v>0</v>
      </c>
    </row>
    <row r="46" spans="1:103" s="1" customFormat="1" ht="9.1999999999999993" customHeight="1">
      <c r="A46" s="58" t="s">
        <v>43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60"/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36">
        <v>0</v>
      </c>
      <c r="CR46" s="36">
        <v>0</v>
      </c>
      <c r="CS46" s="36">
        <v>0</v>
      </c>
      <c r="CT46" s="36">
        <v>0</v>
      </c>
      <c r="CU46" s="36">
        <v>0</v>
      </c>
      <c r="CV46" s="36">
        <v>0</v>
      </c>
      <c r="CW46" s="36">
        <v>0</v>
      </c>
      <c r="CX46" s="36">
        <v>0</v>
      </c>
      <c r="CY46" s="37">
        <v>0</v>
      </c>
    </row>
    <row r="47" spans="1:103" s="1" customFormat="1" ht="9.1999999999999993" customHeight="1">
      <c r="A47" s="58" t="s">
        <v>44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60"/>
      <c r="BB47" s="36">
        <v>0</v>
      </c>
      <c r="BC47" s="36">
        <v>0</v>
      </c>
      <c r="BD47" s="36">
        <v>0</v>
      </c>
      <c r="BE47" s="36">
        <v>21000</v>
      </c>
      <c r="BF47" s="36">
        <v>33075</v>
      </c>
      <c r="BG47" s="36">
        <v>36534.645000000004</v>
      </c>
      <c r="BH47" s="36">
        <v>40356.168867000008</v>
      </c>
      <c r="BI47" s="36">
        <v>44577.424130488216</v>
      </c>
      <c r="BJ47" s="36">
        <v>48677.477292314004</v>
      </c>
      <c r="BK47" s="36">
        <v>53154.636943751873</v>
      </c>
      <c r="BL47" s="36">
        <v>58043.587831290402</v>
      </c>
      <c r="BM47" s="36">
        <v>63382.204865661173</v>
      </c>
      <c r="BN47" s="36">
        <v>69211.846540385231</v>
      </c>
      <c r="BO47" s="36">
        <v>75577.675337783701</v>
      </c>
      <c r="BP47" s="36">
        <v>82529.007604651692</v>
      </c>
      <c r="BQ47" s="36">
        <v>90119.695608097143</v>
      </c>
      <c r="BR47" s="36">
        <v>98408.544731347502</v>
      </c>
      <c r="BS47" s="36">
        <v>107459.76904155793</v>
      </c>
      <c r="BT47" s="36">
        <v>117343.48875892429</v>
      </c>
      <c r="BU47" s="36">
        <v>128136.27348101512</v>
      </c>
      <c r="BV47" s="36">
        <v>139921.73537070496</v>
      </c>
      <c r="BW47" s="36">
        <v>152791.17690316093</v>
      </c>
      <c r="BX47" s="36">
        <v>166844.29819000608</v>
      </c>
      <c r="BY47" s="36">
        <v>182189.96936033005</v>
      </c>
      <c r="BZ47" s="36">
        <v>198947.07398221581</v>
      </c>
      <c r="CA47" s="36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36">
        <v>0</v>
      </c>
      <c r="CR47" s="36">
        <v>0</v>
      </c>
      <c r="CS47" s="36">
        <v>0</v>
      </c>
      <c r="CT47" s="36">
        <v>0</v>
      </c>
      <c r="CU47" s="36">
        <v>0</v>
      </c>
      <c r="CV47" s="36">
        <v>0</v>
      </c>
      <c r="CW47" s="36">
        <v>0</v>
      </c>
      <c r="CX47" s="36">
        <v>0</v>
      </c>
      <c r="CY47" s="37">
        <v>0</v>
      </c>
    </row>
    <row r="48" spans="1:103" s="1" customFormat="1" ht="9.1999999999999993" customHeight="1">
      <c r="A48" s="58" t="s">
        <v>19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60"/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36">
        <v>0</v>
      </c>
      <c r="CR48" s="36">
        <v>0</v>
      </c>
      <c r="CS48" s="36">
        <v>0</v>
      </c>
      <c r="CT48" s="36">
        <v>0</v>
      </c>
      <c r="CU48" s="36">
        <v>0</v>
      </c>
      <c r="CV48" s="36">
        <v>0</v>
      </c>
      <c r="CW48" s="36">
        <v>0</v>
      </c>
      <c r="CX48" s="36">
        <v>0</v>
      </c>
      <c r="CY48" s="37">
        <v>0</v>
      </c>
    </row>
    <row r="49" spans="1:103" s="1" customFormat="1" ht="9.1999999999999993" customHeight="1">
      <c r="A49" s="64" t="s">
        <v>45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6"/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36">
        <v>0</v>
      </c>
      <c r="CR49" s="36">
        <v>0</v>
      </c>
      <c r="CS49" s="36">
        <v>0</v>
      </c>
      <c r="CT49" s="36">
        <v>0</v>
      </c>
      <c r="CU49" s="36">
        <v>0</v>
      </c>
      <c r="CV49" s="36">
        <v>0</v>
      </c>
      <c r="CW49" s="36">
        <v>0</v>
      </c>
      <c r="CX49" s="36">
        <v>0</v>
      </c>
      <c r="CY49" s="37">
        <v>0</v>
      </c>
    </row>
    <row r="50" spans="1:103" s="38" customFormat="1" ht="9.1999999999999993" customHeight="1">
      <c r="A50" s="52" t="s">
        <v>46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4"/>
      <c r="BB50" s="36">
        <f t="shared" ref="BB50:CY50" si="2">BB45-BB46-BB47-BB48-BB49</f>
        <v>0</v>
      </c>
      <c r="BC50" s="36">
        <f t="shared" si="2"/>
        <v>0</v>
      </c>
      <c r="BD50" s="36">
        <f t="shared" si="2"/>
        <v>0</v>
      </c>
      <c r="BE50" s="36">
        <f t="shared" si="2"/>
        <v>-21000</v>
      </c>
      <c r="BF50" s="36">
        <f t="shared" si="2"/>
        <v>2564322.2815417079</v>
      </c>
      <c r="BG50" s="36">
        <f t="shared" si="2"/>
        <v>4318999.646759918</v>
      </c>
      <c r="BH50" s="36">
        <f t="shared" si="2"/>
        <v>7970393.9176720865</v>
      </c>
      <c r="BI50" s="36">
        <f t="shared" si="2"/>
        <v>8767247.6710625067</v>
      </c>
      <c r="BJ50" s="36">
        <f t="shared" si="2"/>
        <v>11545754.807372587</v>
      </c>
      <c r="BK50" s="36">
        <f t="shared" si="2"/>
        <v>12700720.876187643</v>
      </c>
      <c r="BL50" s="36">
        <f t="shared" si="2"/>
        <v>13971219.476613244</v>
      </c>
      <c r="BM50" s="36">
        <f t="shared" si="2"/>
        <v>15368807.166023327</v>
      </c>
      <c r="BN50" s="36">
        <f t="shared" si="2"/>
        <v>16906196.461437501</v>
      </c>
      <c r="BO50" s="36">
        <f t="shared" si="2"/>
        <v>18597371.463437892</v>
      </c>
      <c r="BP50" s="36">
        <f t="shared" si="2"/>
        <v>20457715.045048598</v>
      </c>
      <c r="BQ50" s="36">
        <f t="shared" si="2"/>
        <v>22504148.762310475</v>
      </c>
      <c r="BR50" s="36">
        <f t="shared" si="2"/>
        <v>24755286.758979082</v>
      </c>
      <c r="BS50" s="36">
        <f t="shared" si="2"/>
        <v>27231605.065039922</v>
      </c>
      <c r="BT50" s="36">
        <f t="shared" si="2"/>
        <v>29955627.828730706</v>
      </c>
      <c r="BU50" s="36">
        <f t="shared" si="2"/>
        <v>32952132.17575758</v>
      </c>
      <c r="BV50" s="36">
        <f t="shared" si="2"/>
        <v>36248373.558791749</v>
      </c>
      <c r="BW50" s="36">
        <f t="shared" si="2"/>
        <v>39874333.646675549</v>
      </c>
      <c r="BX50" s="36">
        <f t="shared" si="2"/>
        <v>43862993.007746577</v>
      </c>
      <c r="BY50" s="36">
        <f t="shared" si="2"/>
        <v>48250631.06716992</v>
      </c>
      <c r="BZ50" s="36">
        <f t="shared" si="2"/>
        <v>53077156.066201054</v>
      </c>
      <c r="CA50" s="36">
        <f t="shared" si="2"/>
        <v>58603713.454201616</v>
      </c>
      <c r="CB50" s="36">
        <f t="shared" si="2"/>
        <v>64464084.799621776</v>
      </c>
      <c r="CC50" s="36">
        <f t="shared" si="2"/>
        <v>70910493.279583961</v>
      </c>
      <c r="CD50" s="36">
        <f t="shared" si="2"/>
        <v>0</v>
      </c>
      <c r="CE50" s="36">
        <f t="shared" si="2"/>
        <v>0</v>
      </c>
      <c r="CF50" s="36">
        <f t="shared" si="2"/>
        <v>0</v>
      </c>
      <c r="CG50" s="36">
        <f t="shared" si="2"/>
        <v>0</v>
      </c>
      <c r="CH50" s="36">
        <f t="shared" si="2"/>
        <v>0</v>
      </c>
      <c r="CI50" s="36">
        <f t="shared" si="2"/>
        <v>0</v>
      </c>
      <c r="CJ50" s="36">
        <f t="shared" si="2"/>
        <v>0</v>
      </c>
      <c r="CK50" s="36">
        <f t="shared" si="2"/>
        <v>0</v>
      </c>
      <c r="CL50" s="36">
        <f t="shared" si="2"/>
        <v>0</v>
      </c>
      <c r="CM50" s="36">
        <f t="shared" si="2"/>
        <v>0</v>
      </c>
      <c r="CN50" s="36">
        <f t="shared" si="2"/>
        <v>0</v>
      </c>
      <c r="CO50" s="36">
        <f t="shared" si="2"/>
        <v>0</v>
      </c>
      <c r="CP50" s="36">
        <f t="shared" si="2"/>
        <v>0</v>
      </c>
      <c r="CQ50" s="36">
        <f t="shared" si="2"/>
        <v>0</v>
      </c>
      <c r="CR50" s="36">
        <f t="shared" si="2"/>
        <v>0</v>
      </c>
      <c r="CS50" s="36">
        <f t="shared" si="2"/>
        <v>0</v>
      </c>
      <c r="CT50" s="36">
        <f t="shared" si="2"/>
        <v>0</v>
      </c>
      <c r="CU50" s="36">
        <f t="shared" si="2"/>
        <v>0</v>
      </c>
      <c r="CV50" s="36">
        <f t="shared" si="2"/>
        <v>0</v>
      </c>
      <c r="CW50" s="36">
        <f t="shared" si="2"/>
        <v>0</v>
      </c>
      <c r="CX50" s="36">
        <f t="shared" si="2"/>
        <v>0</v>
      </c>
      <c r="CY50" s="37">
        <f t="shared" si="2"/>
        <v>0</v>
      </c>
    </row>
    <row r="51" spans="1:103" s="1" customFormat="1" ht="9.1999999999999993" customHeight="1">
      <c r="A51" s="58" t="s">
        <v>47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60"/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6">
        <v>0</v>
      </c>
      <c r="BT51" s="36">
        <v>0</v>
      </c>
      <c r="BU51" s="36">
        <v>0</v>
      </c>
      <c r="BV51" s="36">
        <v>0</v>
      </c>
      <c r="BW51" s="36">
        <v>0</v>
      </c>
      <c r="BX51" s="36">
        <v>0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36">
        <v>0</v>
      </c>
      <c r="CR51" s="36">
        <v>0</v>
      </c>
      <c r="CS51" s="36">
        <v>0</v>
      </c>
      <c r="CT51" s="36">
        <v>0</v>
      </c>
      <c r="CU51" s="36">
        <v>0</v>
      </c>
      <c r="CV51" s="36">
        <v>0</v>
      </c>
      <c r="CW51" s="36">
        <v>0</v>
      </c>
      <c r="CX51" s="36">
        <v>0</v>
      </c>
      <c r="CY51" s="37">
        <v>0</v>
      </c>
    </row>
    <row r="52" spans="1:103" s="38" customFormat="1" ht="9.1999999999999993" customHeight="1">
      <c r="A52" s="52" t="s">
        <v>48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4"/>
      <c r="BB52" s="36">
        <f t="shared" ref="BB52:CY52" si="3">BB50-BB51</f>
        <v>0</v>
      </c>
      <c r="BC52" s="36">
        <f t="shared" si="3"/>
        <v>0</v>
      </c>
      <c r="BD52" s="36">
        <f t="shared" si="3"/>
        <v>0</v>
      </c>
      <c r="BE52" s="36">
        <f t="shared" si="3"/>
        <v>-21000</v>
      </c>
      <c r="BF52" s="36">
        <f t="shared" si="3"/>
        <v>2564322.2815417079</v>
      </c>
      <c r="BG52" s="36">
        <f t="shared" si="3"/>
        <v>4318999.646759918</v>
      </c>
      <c r="BH52" s="36">
        <f t="shared" si="3"/>
        <v>7970393.9176720865</v>
      </c>
      <c r="BI52" s="36">
        <f t="shared" si="3"/>
        <v>8767247.6710625067</v>
      </c>
      <c r="BJ52" s="36">
        <f t="shared" si="3"/>
        <v>11545754.807372587</v>
      </c>
      <c r="BK52" s="36">
        <f t="shared" si="3"/>
        <v>12700720.876187643</v>
      </c>
      <c r="BL52" s="36">
        <f t="shared" si="3"/>
        <v>13971219.476613244</v>
      </c>
      <c r="BM52" s="36">
        <f t="shared" si="3"/>
        <v>15368807.166023327</v>
      </c>
      <c r="BN52" s="36">
        <f t="shared" si="3"/>
        <v>16906196.461437501</v>
      </c>
      <c r="BO52" s="36">
        <f t="shared" si="3"/>
        <v>18597371.463437892</v>
      </c>
      <c r="BP52" s="36">
        <f t="shared" si="3"/>
        <v>20457715.045048598</v>
      </c>
      <c r="BQ52" s="36">
        <f t="shared" si="3"/>
        <v>22504148.762310475</v>
      </c>
      <c r="BR52" s="36">
        <f t="shared" si="3"/>
        <v>24755286.758979082</v>
      </c>
      <c r="BS52" s="36">
        <f t="shared" si="3"/>
        <v>27231605.065039922</v>
      </c>
      <c r="BT52" s="36">
        <f t="shared" si="3"/>
        <v>29955627.828730706</v>
      </c>
      <c r="BU52" s="36">
        <f t="shared" si="3"/>
        <v>32952132.17575758</v>
      </c>
      <c r="BV52" s="36">
        <f t="shared" si="3"/>
        <v>36248373.558791749</v>
      </c>
      <c r="BW52" s="36">
        <f t="shared" si="3"/>
        <v>39874333.646675549</v>
      </c>
      <c r="BX52" s="36">
        <f t="shared" si="3"/>
        <v>43862993.007746577</v>
      </c>
      <c r="BY52" s="36">
        <f t="shared" si="3"/>
        <v>48250631.06716992</v>
      </c>
      <c r="BZ52" s="36">
        <f t="shared" si="3"/>
        <v>53077156.066201054</v>
      </c>
      <c r="CA52" s="36">
        <f t="shared" si="3"/>
        <v>58603713.454201616</v>
      </c>
      <c r="CB52" s="36">
        <f t="shared" si="3"/>
        <v>64464084.799621776</v>
      </c>
      <c r="CC52" s="36">
        <f t="shared" si="3"/>
        <v>70910493.279583961</v>
      </c>
      <c r="CD52" s="36">
        <f t="shared" si="3"/>
        <v>0</v>
      </c>
      <c r="CE52" s="36">
        <f t="shared" si="3"/>
        <v>0</v>
      </c>
      <c r="CF52" s="36">
        <f t="shared" si="3"/>
        <v>0</v>
      </c>
      <c r="CG52" s="36">
        <f t="shared" si="3"/>
        <v>0</v>
      </c>
      <c r="CH52" s="36">
        <f t="shared" si="3"/>
        <v>0</v>
      </c>
      <c r="CI52" s="36">
        <f t="shared" si="3"/>
        <v>0</v>
      </c>
      <c r="CJ52" s="36">
        <f t="shared" si="3"/>
        <v>0</v>
      </c>
      <c r="CK52" s="36">
        <f t="shared" si="3"/>
        <v>0</v>
      </c>
      <c r="CL52" s="36">
        <f t="shared" si="3"/>
        <v>0</v>
      </c>
      <c r="CM52" s="36">
        <f t="shared" si="3"/>
        <v>0</v>
      </c>
      <c r="CN52" s="36">
        <f t="shared" si="3"/>
        <v>0</v>
      </c>
      <c r="CO52" s="36">
        <f t="shared" si="3"/>
        <v>0</v>
      </c>
      <c r="CP52" s="36">
        <f t="shared" si="3"/>
        <v>0</v>
      </c>
      <c r="CQ52" s="36">
        <f t="shared" si="3"/>
        <v>0</v>
      </c>
      <c r="CR52" s="36">
        <f t="shared" si="3"/>
        <v>0</v>
      </c>
      <c r="CS52" s="36">
        <f t="shared" si="3"/>
        <v>0</v>
      </c>
      <c r="CT52" s="36">
        <f t="shared" si="3"/>
        <v>0</v>
      </c>
      <c r="CU52" s="36">
        <f t="shared" si="3"/>
        <v>0</v>
      </c>
      <c r="CV52" s="36">
        <f t="shared" si="3"/>
        <v>0</v>
      </c>
      <c r="CW52" s="36">
        <f t="shared" si="3"/>
        <v>0</v>
      </c>
      <c r="CX52" s="36">
        <f t="shared" si="3"/>
        <v>0</v>
      </c>
      <c r="CY52" s="37">
        <f t="shared" si="3"/>
        <v>0</v>
      </c>
    </row>
    <row r="53" spans="1:103" s="1" customFormat="1" ht="9.1999999999999993" customHeight="1">
      <c r="A53" s="58" t="s">
        <v>49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60"/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0</v>
      </c>
      <c r="BP53" s="36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36">
        <v>0</v>
      </c>
      <c r="CR53" s="36">
        <v>0</v>
      </c>
      <c r="CS53" s="36">
        <v>0</v>
      </c>
      <c r="CT53" s="36">
        <v>0</v>
      </c>
      <c r="CU53" s="36">
        <v>0</v>
      </c>
      <c r="CV53" s="36">
        <v>0</v>
      </c>
      <c r="CW53" s="36">
        <v>0</v>
      </c>
      <c r="CX53" s="36">
        <v>0</v>
      </c>
      <c r="CY53" s="37">
        <v>0</v>
      </c>
    </row>
    <row r="54" spans="1:103" s="38" customFormat="1" ht="9.1999999999999993" customHeight="1">
      <c r="A54" s="52" t="s">
        <v>50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4"/>
      <c r="BB54" s="36">
        <f t="shared" ref="BB54:CY54" si="4">BB52-BB53</f>
        <v>0</v>
      </c>
      <c r="BC54" s="36">
        <f t="shared" si="4"/>
        <v>0</v>
      </c>
      <c r="BD54" s="36">
        <f t="shared" si="4"/>
        <v>0</v>
      </c>
      <c r="BE54" s="36">
        <f t="shared" si="4"/>
        <v>-21000</v>
      </c>
      <c r="BF54" s="36">
        <f t="shared" si="4"/>
        <v>2564322.2815417079</v>
      </c>
      <c r="BG54" s="36">
        <f t="shared" si="4"/>
        <v>4318999.646759918</v>
      </c>
      <c r="BH54" s="36">
        <f t="shared" si="4"/>
        <v>7970393.9176720865</v>
      </c>
      <c r="BI54" s="36">
        <f t="shared" si="4"/>
        <v>8767247.6710625067</v>
      </c>
      <c r="BJ54" s="36">
        <f t="shared" si="4"/>
        <v>11545754.807372587</v>
      </c>
      <c r="BK54" s="36">
        <f t="shared" si="4"/>
        <v>12700720.876187643</v>
      </c>
      <c r="BL54" s="36">
        <f t="shared" si="4"/>
        <v>13971219.476613244</v>
      </c>
      <c r="BM54" s="36">
        <f t="shared" si="4"/>
        <v>15368807.166023327</v>
      </c>
      <c r="BN54" s="36">
        <f t="shared" si="4"/>
        <v>16906196.461437501</v>
      </c>
      <c r="BO54" s="36">
        <f t="shared" si="4"/>
        <v>18597371.463437892</v>
      </c>
      <c r="BP54" s="36">
        <f t="shared" si="4"/>
        <v>20457715.045048598</v>
      </c>
      <c r="BQ54" s="36">
        <f t="shared" si="4"/>
        <v>22504148.762310475</v>
      </c>
      <c r="BR54" s="36">
        <f t="shared" si="4"/>
        <v>24755286.758979082</v>
      </c>
      <c r="BS54" s="36">
        <f t="shared" si="4"/>
        <v>27231605.065039922</v>
      </c>
      <c r="BT54" s="36">
        <f t="shared" si="4"/>
        <v>29955627.828730706</v>
      </c>
      <c r="BU54" s="36">
        <f t="shared" si="4"/>
        <v>32952132.17575758</v>
      </c>
      <c r="BV54" s="36">
        <f t="shared" si="4"/>
        <v>36248373.558791749</v>
      </c>
      <c r="BW54" s="36">
        <f t="shared" si="4"/>
        <v>39874333.646675549</v>
      </c>
      <c r="BX54" s="36">
        <f t="shared" si="4"/>
        <v>43862993.007746577</v>
      </c>
      <c r="BY54" s="36">
        <f t="shared" si="4"/>
        <v>48250631.06716992</v>
      </c>
      <c r="BZ54" s="36">
        <f t="shared" si="4"/>
        <v>53077156.066201054</v>
      </c>
      <c r="CA54" s="36">
        <f t="shared" si="4"/>
        <v>58603713.454201616</v>
      </c>
      <c r="CB54" s="36">
        <f t="shared" si="4"/>
        <v>64464084.799621776</v>
      </c>
      <c r="CC54" s="36">
        <f t="shared" si="4"/>
        <v>70910493.279583961</v>
      </c>
      <c r="CD54" s="36">
        <f t="shared" si="4"/>
        <v>0</v>
      </c>
      <c r="CE54" s="36">
        <f t="shared" si="4"/>
        <v>0</v>
      </c>
      <c r="CF54" s="36">
        <f t="shared" si="4"/>
        <v>0</v>
      </c>
      <c r="CG54" s="36">
        <f t="shared" si="4"/>
        <v>0</v>
      </c>
      <c r="CH54" s="36">
        <f t="shared" si="4"/>
        <v>0</v>
      </c>
      <c r="CI54" s="36">
        <f t="shared" si="4"/>
        <v>0</v>
      </c>
      <c r="CJ54" s="36">
        <f t="shared" si="4"/>
        <v>0</v>
      </c>
      <c r="CK54" s="36">
        <f t="shared" si="4"/>
        <v>0</v>
      </c>
      <c r="CL54" s="36">
        <f t="shared" si="4"/>
        <v>0</v>
      </c>
      <c r="CM54" s="36">
        <f t="shared" si="4"/>
        <v>0</v>
      </c>
      <c r="CN54" s="36">
        <f t="shared" si="4"/>
        <v>0</v>
      </c>
      <c r="CO54" s="36">
        <f t="shared" si="4"/>
        <v>0</v>
      </c>
      <c r="CP54" s="36">
        <f t="shared" si="4"/>
        <v>0</v>
      </c>
      <c r="CQ54" s="36">
        <f t="shared" si="4"/>
        <v>0</v>
      </c>
      <c r="CR54" s="36">
        <f t="shared" si="4"/>
        <v>0</v>
      </c>
      <c r="CS54" s="36">
        <f t="shared" si="4"/>
        <v>0</v>
      </c>
      <c r="CT54" s="36">
        <f t="shared" si="4"/>
        <v>0</v>
      </c>
      <c r="CU54" s="36">
        <f t="shared" si="4"/>
        <v>0</v>
      </c>
      <c r="CV54" s="36">
        <f t="shared" si="4"/>
        <v>0</v>
      </c>
      <c r="CW54" s="36">
        <f t="shared" si="4"/>
        <v>0</v>
      </c>
      <c r="CX54" s="36">
        <f t="shared" si="4"/>
        <v>0</v>
      </c>
      <c r="CY54" s="37">
        <f t="shared" si="4"/>
        <v>0</v>
      </c>
    </row>
    <row r="55" spans="1:103" s="1" customFormat="1" ht="9.1999999999999993" customHeight="1">
      <c r="A55" s="58" t="s">
        <v>22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60"/>
      <c r="BB55" s="36">
        <v>0</v>
      </c>
      <c r="BC55" s="36">
        <v>0</v>
      </c>
      <c r="BD55" s="36">
        <v>0</v>
      </c>
      <c r="BE55" s="36">
        <v>0</v>
      </c>
      <c r="BF55" s="36">
        <v>512864.45630834159</v>
      </c>
      <c r="BG55" s="36">
        <v>863799.92935198359</v>
      </c>
      <c r="BH55" s="36">
        <v>1594078.7835344174</v>
      </c>
      <c r="BI55" s="36">
        <v>1753449.5342125015</v>
      </c>
      <c r="BJ55" s="36">
        <v>2309150.9614745174</v>
      </c>
      <c r="BK55" s="36">
        <v>2540144.175237529</v>
      </c>
      <c r="BL55" s="36">
        <v>2794243.8953226488</v>
      </c>
      <c r="BM55" s="36">
        <v>3073761.4332046648</v>
      </c>
      <c r="BN55" s="36">
        <v>3381239.2922875006</v>
      </c>
      <c r="BO55" s="36">
        <v>3719474.2926875786</v>
      </c>
      <c r="BP55" s="36">
        <v>4091543.0090097198</v>
      </c>
      <c r="BQ55" s="36">
        <v>4500829.7524620956</v>
      </c>
      <c r="BR55" s="36">
        <v>4951057.3517958177</v>
      </c>
      <c r="BS55" s="36">
        <v>5446321.0130079845</v>
      </c>
      <c r="BT55" s="36">
        <v>5991125.5657461416</v>
      </c>
      <c r="BU55" s="36">
        <v>6590426.4351515155</v>
      </c>
      <c r="BV55" s="36">
        <v>7249674.71175835</v>
      </c>
      <c r="BW55" s="36">
        <v>7974866.7293351088</v>
      </c>
      <c r="BX55" s="36">
        <v>8772598.6015493162</v>
      </c>
      <c r="BY55" s="36">
        <v>9650126.2134339828</v>
      </c>
      <c r="BZ55" s="36">
        <v>10615431.213240212</v>
      </c>
      <c r="CA55" s="36">
        <v>11720742.690840323</v>
      </c>
      <c r="CB55" s="36">
        <v>12892816.959924355</v>
      </c>
      <c r="CC55" s="36">
        <v>14182098.655916791</v>
      </c>
      <c r="CD55" s="36">
        <v>0</v>
      </c>
      <c r="CE55" s="36">
        <v>0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36">
        <v>0</v>
      </c>
      <c r="CR55" s="36">
        <v>0</v>
      </c>
      <c r="CS55" s="36">
        <v>0</v>
      </c>
      <c r="CT55" s="36">
        <v>0</v>
      </c>
      <c r="CU55" s="36">
        <v>0</v>
      </c>
      <c r="CV55" s="36">
        <v>0</v>
      </c>
      <c r="CW55" s="36">
        <v>0</v>
      </c>
      <c r="CX55" s="36">
        <v>0</v>
      </c>
      <c r="CY55" s="37">
        <v>0</v>
      </c>
    </row>
    <row r="56" spans="1:103" s="38" customFormat="1" ht="9.1999999999999993" customHeight="1" thickBot="1">
      <c r="A56" s="55" t="s">
        <v>51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7"/>
      <c r="BB56" s="27">
        <f t="shared" ref="BB56:CY56" si="5">BB54-BB55</f>
        <v>0</v>
      </c>
      <c r="BC56" s="27">
        <f t="shared" si="5"/>
        <v>0</v>
      </c>
      <c r="BD56" s="27">
        <f t="shared" si="5"/>
        <v>0</v>
      </c>
      <c r="BE56" s="27">
        <f t="shared" si="5"/>
        <v>-21000</v>
      </c>
      <c r="BF56" s="27">
        <f t="shared" si="5"/>
        <v>2051457.8252333663</v>
      </c>
      <c r="BG56" s="27">
        <f t="shared" si="5"/>
        <v>3455199.7174079344</v>
      </c>
      <c r="BH56" s="27">
        <f t="shared" si="5"/>
        <v>6376315.1341376696</v>
      </c>
      <c r="BI56" s="27">
        <f t="shared" si="5"/>
        <v>7013798.136850005</v>
      </c>
      <c r="BJ56" s="27">
        <f t="shared" si="5"/>
        <v>9236603.8458980694</v>
      </c>
      <c r="BK56" s="27">
        <f t="shared" si="5"/>
        <v>10160576.700950114</v>
      </c>
      <c r="BL56" s="27">
        <f t="shared" si="5"/>
        <v>11176975.581290595</v>
      </c>
      <c r="BM56" s="27">
        <f t="shared" si="5"/>
        <v>12295045.732818663</v>
      </c>
      <c r="BN56" s="27">
        <f t="shared" si="5"/>
        <v>13524957.16915</v>
      </c>
      <c r="BO56" s="27">
        <f t="shared" si="5"/>
        <v>14877897.170750314</v>
      </c>
      <c r="BP56" s="27">
        <f t="shared" si="5"/>
        <v>16366172.036038879</v>
      </c>
      <c r="BQ56" s="27">
        <f t="shared" si="5"/>
        <v>18003319.009848379</v>
      </c>
      <c r="BR56" s="27">
        <f t="shared" si="5"/>
        <v>19804229.407183263</v>
      </c>
      <c r="BS56" s="27">
        <f t="shared" si="5"/>
        <v>21785284.052031938</v>
      </c>
      <c r="BT56" s="27">
        <f t="shared" si="5"/>
        <v>23964502.262984566</v>
      </c>
      <c r="BU56" s="27">
        <f t="shared" si="5"/>
        <v>26361705.740606062</v>
      </c>
      <c r="BV56" s="27">
        <f t="shared" si="5"/>
        <v>28998698.8470334</v>
      </c>
      <c r="BW56" s="27">
        <f t="shared" si="5"/>
        <v>31899466.917340443</v>
      </c>
      <c r="BX56" s="27">
        <f t="shared" si="5"/>
        <v>35090394.406197265</v>
      </c>
      <c r="BY56" s="27">
        <f t="shared" si="5"/>
        <v>38600504.853735939</v>
      </c>
      <c r="BZ56" s="27">
        <f t="shared" si="5"/>
        <v>42461724.85296084</v>
      </c>
      <c r="CA56" s="27">
        <f t="shared" si="5"/>
        <v>46882970.76336129</v>
      </c>
      <c r="CB56" s="27">
        <f t="shared" si="5"/>
        <v>51571267.839697421</v>
      </c>
      <c r="CC56" s="27">
        <f t="shared" si="5"/>
        <v>56728394.623667166</v>
      </c>
      <c r="CD56" s="27">
        <f t="shared" si="5"/>
        <v>0</v>
      </c>
      <c r="CE56" s="27">
        <f t="shared" si="5"/>
        <v>0</v>
      </c>
      <c r="CF56" s="27">
        <f t="shared" si="5"/>
        <v>0</v>
      </c>
      <c r="CG56" s="27">
        <f t="shared" si="5"/>
        <v>0</v>
      </c>
      <c r="CH56" s="27">
        <f t="shared" si="5"/>
        <v>0</v>
      </c>
      <c r="CI56" s="27">
        <f t="shared" si="5"/>
        <v>0</v>
      </c>
      <c r="CJ56" s="27">
        <f t="shared" si="5"/>
        <v>0</v>
      </c>
      <c r="CK56" s="27">
        <f t="shared" si="5"/>
        <v>0</v>
      </c>
      <c r="CL56" s="27">
        <f t="shared" si="5"/>
        <v>0</v>
      </c>
      <c r="CM56" s="27">
        <f t="shared" si="5"/>
        <v>0</v>
      </c>
      <c r="CN56" s="27">
        <f t="shared" si="5"/>
        <v>0</v>
      </c>
      <c r="CO56" s="27">
        <f t="shared" si="5"/>
        <v>0</v>
      </c>
      <c r="CP56" s="27">
        <f t="shared" si="5"/>
        <v>0</v>
      </c>
      <c r="CQ56" s="27">
        <f t="shared" si="5"/>
        <v>0</v>
      </c>
      <c r="CR56" s="27">
        <f t="shared" si="5"/>
        <v>0</v>
      </c>
      <c r="CS56" s="27">
        <f t="shared" si="5"/>
        <v>0</v>
      </c>
      <c r="CT56" s="27">
        <f t="shared" si="5"/>
        <v>0</v>
      </c>
      <c r="CU56" s="27">
        <f t="shared" si="5"/>
        <v>0</v>
      </c>
      <c r="CV56" s="27">
        <f t="shared" si="5"/>
        <v>0</v>
      </c>
      <c r="CW56" s="27">
        <f t="shared" si="5"/>
        <v>0</v>
      </c>
      <c r="CX56" s="27">
        <f t="shared" si="5"/>
        <v>0</v>
      </c>
      <c r="CY56" s="28">
        <f t="shared" si="5"/>
        <v>0</v>
      </c>
    </row>
    <row r="57" spans="1:103" ht="6" customHeight="1" thickBo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</row>
    <row r="58" spans="1:103" s="1" customFormat="1" ht="20.100000000000001" customHeight="1">
      <c r="A58" s="61" t="s">
        <v>52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3"/>
      <c r="BB58" s="20">
        <v>2011</v>
      </c>
      <c r="BC58" s="20">
        <v>2012</v>
      </c>
      <c r="BD58" s="20">
        <v>2013</v>
      </c>
      <c r="BE58" s="20">
        <v>2014</v>
      </c>
      <c r="BF58" s="20">
        <v>2015</v>
      </c>
      <c r="BG58" s="20">
        <v>2016</v>
      </c>
      <c r="BH58" s="20">
        <v>2017</v>
      </c>
      <c r="BI58" s="20">
        <v>2018</v>
      </c>
      <c r="BJ58" s="20">
        <v>2019</v>
      </c>
      <c r="BK58" s="20">
        <v>2020</v>
      </c>
      <c r="BL58" s="20">
        <v>2021</v>
      </c>
      <c r="BM58" s="20">
        <v>2022</v>
      </c>
      <c r="BN58" s="20">
        <v>2023</v>
      </c>
      <c r="BO58" s="20">
        <v>2024</v>
      </c>
      <c r="BP58" s="20">
        <v>2025</v>
      </c>
      <c r="BQ58" s="20">
        <v>2026</v>
      </c>
      <c r="BR58" s="20">
        <v>2027</v>
      </c>
      <c r="BS58" s="20">
        <v>2028</v>
      </c>
      <c r="BT58" s="20">
        <v>2029</v>
      </c>
      <c r="BU58" s="20">
        <v>2030</v>
      </c>
      <c r="BV58" s="20">
        <v>2031</v>
      </c>
      <c r="BW58" s="20">
        <v>2032</v>
      </c>
      <c r="BX58" s="20">
        <v>2033</v>
      </c>
      <c r="BY58" s="20">
        <v>2034</v>
      </c>
      <c r="BZ58" s="20">
        <v>2035</v>
      </c>
      <c r="CA58" s="20">
        <v>2036</v>
      </c>
      <c r="CB58" s="20">
        <v>2037</v>
      </c>
      <c r="CC58" s="20">
        <v>2038</v>
      </c>
      <c r="CD58" s="20">
        <v>2039</v>
      </c>
      <c r="CE58" s="20">
        <v>2040</v>
      </c>
      <c r="CF58" s="20">
        <v>2041</v>
      </c>
      <c r="CG58" s="20">
        <v>2042</v>
      </c>
      <c r="CH58" s="20">
        <v>2043</v>
      </c>
      <c r="CI58" s="20">
        <v>2044</v>
      </c>
      <c r="CJ58" s="20">
        <v>2045</v>
      </c>
      <c r="CK58" s="20">
        <v>2046</v>
      </c>
      <c r="CL58" s="20">
        <v>2047</v>
      </c>
      <c r="CM58" s="20">
        <v>2048</v>
      </c>
      <c r="CN58" s="20">
        <v>2049</v>
      </c>
      <c r="CO58" s="20">
        <v>2050</v>
      </c>
      <c r="CP58" s="20">
        <v>2051</v>
      </c>
      <c r="CQ58" s="20">
        <v>2052</v>
      </c>
      <c r="CR58" s="20">
        <v>2053</v>
      </c>
      <c r="CS58" s="20">
        <v>2054</v>
      </c>
      <c r="CT58" s="20">
        <v>2055</v>
      </c>
      <c r="CU58" s="20">
        <v>2056</v>
      </c>
      <c r="CV58" s="20">
        <v>2057</v>
      </c>
      <c r="CW58" s="20">
        <v>2058</v>
      </c>
      <c r="CX58" s="20">
        <v>2059</v>
      </c>
      <c r="CY58" s="21">
        <v>2060</v>
      </c>
    </row>
    <row r="59" spans="1:103" s="38" customFormat="1" ht="9.1999999999999993" customHeight="1">
      <c r="A59" s="52" t="s">
        <v>48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4"/>
      <c r="BB59" s="36">
        <f t="shared" ref="BB59:CY59" si="6">BB52</f>
        <v>0</v>
      </c>
      <c r="BC59" s="36">
        <f t="shared" si="6"/>
        <v>0</v>
      </c>
      <c r="BD59" s="36">
        <f t="shared" si="6"/>
        <v>0</v>
      </c>
      <c r="BE59" s="36">
        <f t="shared" si="6"/>
        <v>-21000</v>
      </c>
      <c r="BF59" s="36">
        <f t="shared" si="6"/>
        <v>2564322.2815417079</v>
      </c>
      <c r="BG59" s="36">
        <f t="shared" si="6"/>
        <v>4318999.646759918</v>
      </c>
      <c r="BH59" s="36">
        <f t="shared" si="6"/>
        <v>7970393.9176720865</v>
      </c>
      <c r="BI59" s="36">
        <f t="shared" si="6"/>
        <v>8767247.6710625067</v>
      </c>
      <c r="BJ59" s="36">
        <f t="shared" si="6"/>
        <v>11545754.807372587</v>
      </c>
      <c r="BK59" s="36">
        <f t="shared" si="6"/>
        <v>12700720.876187643</v>
      </c>
      <c r="BL59" s="36">
        <f t="shared" si="6"/>
        <v>13971219.476613244</v>
      </c>
      <c r="BM59" s="36">
        <f t="shared" si="6"/>
        <v>15368807.166023327</v>
      </c>
      <c r="BN59" s="36">
        <f t="shared" si="6"/>
        <v>16906196.461437501</v>
      </c>
      <c r="BO59" s="36">
        <f t="shared" si="6"/>
        <v>18597371.463437892</v>
      </c>
      <c r="BP59" s="36">
        <f t="shared" si="6"/>
        <v>20457715.045048598</v>
      </c>
      <c r="BQ59" s="36">
        <f t="shared" si="6"/>
        <v>22504148.762310475</v>
      </c>
      <c r="BR59" s="36">
        <f t="shared" si="6"/>
        <v>24755286.758979082</v>
      </c>
      <c r="BS59" s="36">
        <f t="shared" si="6"/>
        <v>27231605.065039922</v>
      </c>
      <c r="BT59" s="36">
        <f t="shared" si="6"/>
        <v>29955627.828730706</v>
      </c>
      <c r="BU59" s="36">
        <f t="shared" si="6"/>
        <v>32952132.17575758</v>
      </c>
      <c r="BV59" s="36">
        <f t="shared" si="6"/>
        <v>36248373.558791749</v>
      </c>
      <c r="BW59" s="36">
        <f t="shared" si="6"/>
        <v>39874333.646675549</v>
      </c>
      <c r="BX59" s="36">
        <f t="shared" si="6"/>
        <v>43862993.007746577</v>
      </c>
      <c r="BY59" s="36">
        <f t="shared" si="6"/>
        <v>48250631.06716992</v>
      </c>
      <c r="BZ59" s="36">
        <f t="shared" si="6"/>
        <v>53077156.066201054</v>
      </c>
      <c r="CA59" s="36">
        <f t="shared" si="6"/>
        <v>58603713.454201616</v>
      </c>
      <c r="CB59" s="36">
        <f t="shared" si="6"/>
        <v>64464084.799621776</v>
      </c>
      <c r="CC59" s="36">
        <f t="shared" si="6"/>
        <v>70910493.279583961</v>
      </c>
      <c r="CD59" s="36">
        <f t="shared" si="6"/>
        <v>0</v>
      </c>
      <c r="CE59" s="36">
        <f t="shared" si="6"/>
        <v>0</v>
      </c>
      <c r="CF59" s="36">
        <f t="shared" si="6"/>
        <v>0</v>
      </c>
      <c r="CG59" s="36">
        <f t="shared" si="6"/>
        <v>0</v>
      </c>
      <c r="CH59" s="36">
        <f t="shared" si="6"/>
        <v>0</v>
      </c>
      <c r="CI59" s="36">
        <f t="shared" si="6"/>
        <v>0</v>
      </c>
      <c r="CJ59" s="36">
        <f t="shared" si="6"/>
        <v>0</v>
      </c>
      <c r="CK59" s="36">
        <f t="shared" si="6"/>
        <v>0</v>
      </c>
      <c r="CL59" s="36">
        <f t="shared" si="6"/>
        <v>0</v>
      </c>
      <c r="CM59" s="36">
        <f t="shared" si="6"/>
        <v>0</v>
      </c>
      <c r="CN59" s="36">
        <f t="shared" si="6"/>
        <v>0</v>
      </c>
      <c r="CO59" s="36">
        <f t="shared" si="6"/>
        <v>0</v>
      </c>
      <c r="CP59" s="36">
        <f t="shared" si="6"/>
        <v>0</v>
      </c>
      <c r="CQ59" s="36">
        <f t="shared" si="6"/>
        <v>0</v>
      </c>
      <c r="CR59" s="36">
        <f t="shared" si="6"/>
        <v>0</v>
      </c>
      <c r="CS59" s="36">
        <f t="shared" si="6"/>
        <v>0</v>
      </c>
      <c r="CT59" s="36">
        <f t="shared" si="6"/>
        <v>0</v>
      </c>
      <c r="CU59" s="36">
        <f t="shared" si="6"/>
        <v>0</v>
      </c>
      <c r="CV59" s="36">
        <f t="shared" si="6"/>
        <v>0</v>
      </c>
      <c r="CW59" s="36">
        <f t="shared" si="6"/>
        <v>0</v>
      </c>
      <c r="CX59" s="36">
        <f t="shared" si="6"/>
        <v>0</v>
      </c>
      <c r="CY59" s="37">
        <f t="shared" si="6"/>
        <v>0</v>
      </c>
    </row>
    <row r="60" spans="1:103" s="1" customFormat="1" ht="9.1999999999999993" customHeight="1">
      <c r="A60" s="58" t="s">
        <v>47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60"/>
      <c r="BB60" s="36">
        <f t="shared" ref="BB60:CY60" si="7">BB51</f>
        <v>0</v>
      </c>
      <c r="BC60" s="36">
        <f t="shared" si="7"/>
        <v>0</v>
      </c>
      <c r="BD60" s="36">
        <f t="shared" si="7"/>
        <v>0</v>
      </c>
      <c r="BE60" s="36">
        <f t="shared" si="7"/>
        <v>0</v>
      </c>
      <c r="BF60" s="36">
        <f t="shared" si="7"/>
        <v>0</v>
      </c>
      <c r="BG60" s="36">
        <f t="shared" si="7"/>
        <v>0</v>
      </c>
      <c r="BH60" s="36">
        <f t="shared" si="7"/>
        <v>0</v>
      </c>
      <c r="BI60" s="36">
        <f t="shared" si="7"/>
        <v>0</v>
      </c>
      <c r="BJ60" s="36">
        <f t="shared" si="7"/>
        <v>0</v>
      </c>
      <c r="BK60" s="36">
        <f t="shared" si="7"/>
        <v>0</v>
      </c>
      <c r="BL60" s="36">
        <f t="shared" si="7"/>
        <v>0</v>
      </c>
      <c r="BM60" s="36">
        <f t="shared" si="7"/>
        <v>0</v>
      </c>
      <c r="BN60" s="36">
        <f t="shared" si="7"/>
        <v>0</v>
      </c>
      <c r="BO60" s="36">
        <f t="shared" si="7"/>
        <v>0</v>
      </c>
      <c r="BP60" s="36">
        <f t="shared" si="7"/>
        <v>0</v>
      </c>
      <c r="BQ60" s="36">
        <f t="shared" si="7"/>
        <v>0</v>
      </c>
      <c r="BR60" s="36">
        <f t="shared" si="7"/>
        <v>0</v>
      </c>
      <c r="BS60" s="36">
        <f t="shared" si="7"/>
        <v>0</v>
      </c>
      <c r="BT60" s="36">
        <f t="shared" si="7"/>
        <v>0</v>
      </c>
      <c r="BU60" s="36">
        <f t="shared" si="7"/>
        <v>0</v>
      </c>
      <c r="BV60" s="36">
        <f t="shared" si="7"/>
        <v>0</v>
      </c>
      <c r="BW60" s="36">
        <f t="shared" si="7"/>
        <v>0</v>
      </c>
      <c r="BX60" s="36">
        <f t="shared" si="7"/>
        <v>0</v>
      </c>
      <c r="BY60" s="36">
        <f t="shared" si="7"/>
        <v>0</v>
      </c>
      <c r="BZ60" s="36">
        <f t="shared" si="7"/>
        <v>0</v>
      </c>
      <c r="CA60" s="36">
        <f t="shared" si="7"/>
        <v>0</v>
      </c>
      <c r="CB60" s="36">
        <f t="shared" si="7"/>
        <v>0</v>
      </c>
      <c r="CC60" s="36">
        <f t="shared" si="7"/>
        <v>0</v>
      </c>
      <c r="CD60" s="36">
        <f t="shared" si="7"/>
        <v>0</v>
      </c>
      <c r="CE60" s="36">
        <f t="shared" si="7"/>
        <v>0</v>
      </c>
      <c r="CF60" s="36">
        <f t="shared" si="7"/>
        <v>0</v>
      </c>
      <c r="CG60" s="36">
        <f t="shared" si="7"/>
        <v>0</v>
      </c>
      <c r="CH60" s="36">
        <f t="shared" si="7"/>
        <v>0</v>
      </c>
      <c r="CI60" s="36">
        <f t="shared" si="7"/>
        <v>0</v>
      </c>
      <c r="CJ60" s="36">
        <f t="shared" si="7"/>
        <v>0</v>
      </c>
      <c r="CK60" s="36">
        <f t="shared" si="7"/>
        <v>0</v>
      </c>
      <c r="CL60" s="36">
        <f t="shared" si="7"/>
        <v>0</v>
      </c>
      <c r="CM60" s="36">
        <f t="shared" si="7"/>
        <v>0</v>
      </c>
      <c r="CN60" s="36">
        <f t="shared" si="7"/>
        <v>0</v>
      </c>
      <c r="CO60" s="36">
        <f t="shared" si="7"/>
        <v>0</v>
      </c>
      <c r="CP60" s="36">
        <f t="shared" si="7"/>
        <v>0</v>
      </c>
      <c r="CQ60" s="36">
        <f t="shared" si="7"/>
        <v>0</v>
      </c>
      <c r="CR60" s="36">
        <f t="shared" si="7"/>
        <v>0</v>
      </c>
      <c r="CS60" s="36">
        <f t="shared" si="7"/>
        <v>0</v>
      </c>
      <c r="CT60" s="36">
        <f t="shared" si="7"/>
        <v>0</v>
      </c>
      <c r="CU60" s="36">
        <f t="shared" si="7"/>
        <v>0</v>
      </c>
      <c r="CV60" s="36">
        <f t="shared" si="7"/>
        <v>0</v>
      </c>
      <c r="CW60" s="36">
        <f t="shared" si="7"/>
        <v>0</v>
      </c>
      <c r="CX60" s="36">
        <f t="shared" si="7"/>
        <v>0</v>
      </c>
      <c r="CY60" s="37">
        <f t="shared" si="7"/>
        <v>0</v>
      </c>
    </row>
    <row r="61" spans="1:103" s="1" customFormat="1" ht="9.1999999999999993" customHeight="1">
      <c r="A61" s="58" t="s">
        <v>49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60"/>
      <c r="BB61" s="36">
        <f t="shared" ref="BB61:CY61" si="8">BB53</f>
        <v>0</v>
      </c>
      <c r="BC61" s="36">
        <f t="shared" si="8"/>
        <v>0</v>
      </c>
      <c r="BD61" s="36">
        <f t="shared" si="8"/>
        <v>0</v>
      </c>
      <c r="BE61" s="36">
        <f t="shared" si="8"/>
        <v>0</v>
      </c>
      <c r="BF61" s="36">
        <f t="shared" si="8"/>
        <v>0</v>
      </c>
      <c r="BG61" s="36">
        <f t="shared" si="8"/>
        <v>0</v>
      </c>
      <c r="BH61" s="36">
        <f t="shared" si="8"/>
        <v>0</v>
      </c>
      <c r="BI61" s="36">
        <f t="shared" si="8"/>
        <v>0</v>
      </c>
      <c r="BJ61" s="36">
        <f t="shared" si="8"/>
        <v>0</v>
      </c>
      <c r="BK61" s="36">
        <f t="shared" si="8"/>
        <v>0</v>
      </c>
      <c r="BL61" s="36">
        <f t="shared" si="8"/>
        <v>0</v>
      </c>
      <c r="BM61" s="36">
        <f t="shared" si="8"/>
        <v>0</v>
      </c>
      <c r="BN61" s="36">
        <f t="shared" si="8"/>
        <v>0</v>
      </c>
      <c r="BO61" s="36">
        <f t="shared" si="8"/>
        <v>0</v>
      </c>
      <c r="BP61" s="36">
        <f t="shared" si="8"/>
        <v>0</v>
      </c>
      <c r="BQ61" s="36">
        <f t="shared" si="8"/>
        <v>0</v>
      </c>
      <c r="BR61" s="36">
        <f t="shared" si="8"/>
        <v>0</v>
      </c>
      <c r="BS61" s="36">
        <f t="shared" si="8"/>
        <v>0</v>
      </c>
      <c r="BT61" s="36">
        <f t="shared" si="8"/>
        <v>0</v>
      </c>
      <c r="BU61" s="36">
        <f t="shared" si="8"/>
        <v>0</v>
      </c>
      <c r="BV61" s="36">
        <f t="shared" si="8"/>
        <v>0</v>
      </c>
      <c r="BW61" s="36">
        <f t="shared" si="8"/>
        <v>0</v>
      </c>
      <c r="BX61" s="36">
        <f t="shared" si="8"/>
        <v>0</v>
      </c>
      <c r="BY61" s="36">
        <f t="shared" si="8"/>
        <v>0</v>
      </c>
      <c r="BZ61" s="36">
        <f t="shared" si="8"/>
        <v>0</v>
      </c>
      <c r="CA61" s="36">
        <f t="shared" si="8"/>
        <v>0</v>
      </c>
      <c r="CB61" s="36">
        <f t="shared" si="8"/>
        <v>0</v>
      </c>
      <c r="CC61" s="36">
        <f t="shared" si="8"/>
        <v>0</v>
      </c>
      <c r="CD61" s="36">
        <f t="shared" si="8"/>
        <v>0</v>
      </c>
      <c r="CE61" s="36">
        <f t="shared" si="8"/>
        <v>0</v>
      </c>
      <c r="CF61" s="36">
        <f t="shared" si="8"/>
        <v>0</v>
      </c>
      <c r="CG61" s="36">
        <f t="shared" si="8"/>
        <v>0</v>
      </c>
      <c r="CH61" s="36">
        <f t="shared" si="8"/>
        <v>0</v>
      </c>
      <c r="CI61" s="36">
        <f t="shared" si="8"/>
        <v>0</v>
      </c>
      <c r="CJ61" s="36">
        <f t="shared" si="8"/>
        <v>0</v>
      </c>
      <c r="CK61" s="36">
        <f t="shared" si="8"/>
        <v>0</v>
      </c>
      <c r="CL61" s="36">
        <f t="shared" si="8"/>
        <v>0</v>
      </c>
      <c r="CM61" s="36">
        <f t="shared" si="8"/>
        <v>0</v>
      </c>
      <c r="CN61" s="36">
        <f t="shared" si="8"/>
        <v>0</v>
      </c>
      <c r="CO61" s="36">
        <f t="shared" si="8"/>
        <v>0</v>
      </c>
      <c r="CP61" s="36">
        <f t="shared" si="8"/>
        <v>0</v>
      </c>
      <c r="CQ61" s="36">
        <f t="shared" si="8"/>
        <v>0</v>
      </c>
      <c r="CR61" s="36">
        <f t="shared" si="8"/>
        <v>0</v>
      </c>
      <c r="CS61" s="36">
        <f t="shared" si="8"/>
        <v>0</v>
      </c>
      <c r="CT61" s="36">
        <f t="shared" si="8"/>
        <v>0</v>
      </c>
      <c r="CU61" s="36">
        <f t="shared" si="8"/>
        <v>0</v>
      </c>
      <c r="CV61" s="36">
        <f t="shared" si="8"/>
        <v>0</v>
      </c>
      <c r="CW61" s="36">
        <f t="shared" si="8"/>
        <v>0</v>
      </c>
      <c r="CX61" s="36">
        <f t="shared" si="8"/>
        <v>0</v>
      </c>
      <c r="CY61" s="37">
        <f t="shared" si="8"/>
        <v>0</v>
      </c>
    </row>
    <row r="62" spans="1:103" s="1" customFormat="1" ht="9.1999999999999993" customHeight="1">
      <c r="A62" s="58" t="s">
        <v>22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60"/>
      <c r="BB62" s="36">
        <f t="shared" ref="BB62:CY62" si="9">BB55</f>
        <v>0</v>
      </c>
      <c r="BC62" s="36">
        <f t="shared" si="9"/>
        <v>0</v>
      </c>
      <c r="BD62" s="36">
        <f t="shared" si="9"/>
        <v>0</v>
      </c>
      <c r="BE62" s="36">
        <f t="shared" si="9"/>
        <v>0</v>
      </c>
      <c r="BF62" s="36">
        <f t="shared" si="9"/>
        <v>512864.45630834159</v>
      </c>
      <c r="BG62" s="36">
        <f t="shared" si="9"/>
        <v>863799.92935198359</v>
      </c>
      <c r="BH62" s="36">
        <f t="shared" si="9"/>
        <v>1594078.7835344174</v>
      </c>
      <c r="BI62" s="36">
        <f t="shared" si="9"/>
        <v>1753449.5342125015</v>
      </c>
      <c r="BJ62" s="36">
        <f t="shared" si="9"/>
        <v>2309150.9614745174</v>
      </c>
      <c r="BK62" s="36">
        <f t="shared" si="9"/>
        <v>2540144.175237529</v>
      </c>
      <c r="BL62" s="36">
        <f t="shared" si="9"/>
        <v>2794243.8953226488</v>
      </c>
      <c r="BM62" s="36">
        <f t="shared" si="9"/>
        <v>3073761.4332046648</v>
      </c>
      <c r="BN62" s="36">
        <f t="shared" si="9"/>
        <v>3381239.2922875006</v>
      </c>
      <c r="BO62" s="36">
        <f t="shared" si="9"/>
        <v>3719474.2926875786</v>
      </c>
      <c r="BP62" s="36">
        <f t="shared" si="9"/>
        <v>4091543.0090097198</v>
      </c>
      <c r="BQ62" s="36">
        <f t="shared" si="9"/>
        <v>4500829.7524620956</v>
      </c>
      <c r="BR62" s="36">
        <f t="shared" si="9"/>
        <v>4951057.3517958177</v>
      </c>
      <c r="BS62" s="36">
        <f t="shared" si="9"/>
        <v>5446321.0130079845</v>
      </c>
      <c r="BT62" s="36">
        <f t="shared" si="9"/>
        <v>5991125.5657461416</v>
      </c>
      <c r="BU62" s="36">
        <f t="shared" si="9"/>
        <v>6590426.4351515155</v>
      </c>
      <c r="BV62" s="36">
        <f t="shared" si="9"/>
        <v>7249674.71175835</v>
      </c>
      <c r="BW62" s="36">
        <f t="shared" si="9"/>
        <v>7974866.7293351088</v>
      </c>
      <c r="BX62" s="36">
        <f t="shared" si="9"/>
        <v>8772598.6015493162</v>
      </c>
      <c r="BY62" s="36">
        <f t="shared" si="9"/>
        <v>9650126.2134339828</v>
      </c>
      <c r="BZ62" s="36">
        <f t="shared" si="9"/>
        <v>10615431.213240212</v>
      </c>
      <c r="CA62" s="36">
        <f t="shared" si="9"/>
        <v>11720742.690840323</v>
      </c>
      <c r="CB62" s="36">
        <f t="shared" si="9"/>
        <v>12892816.959924355</v>
      </c>
      <c r="CC62" s="36">
        <f t="shared" si="9"/>
        <v>14182098.655916791</v>
      </c>
      <c r="CD62" s="36">
        <f t="shared" si="9"/>
        <v>0</v>
      </c>
      <c r="CE62" s="36">
        <f t="shared" si="9"/>
        <v>0</v>
      </c>
      <c r="CF62" s="36">
        <f t="shared" si="9"/>
        <v>0</v>
      </c>
      <c r="CG62" s="36">
        <f t="shared" si="9"/>
        <v>0</v>
      </c>
      <c r="CH62" s="36">
        <f t="shared" si="9"/>
        <v>0</v>
      </c>
      <c r="CI62" s="36">
        <f t="shared" si="9"/>
        <v>0</v>
      </c>
      <c r="CJ62" s="36">
        <f t="shared" si="9"/>
        <v>0</v>
      </c>
      <c r="CK62" s="36">
        <f t="shared" si="9"/>
        <v>0</v>
      </c>
      <c r="CL62" s="36">
        <f t="shared" si="9"/>
        <v>0</v>
      </c>
      <c r="CM62" s="36">
        <f t="shared" si="9"/>
        <v>0</v>
      </c>
      <c r="CN62" s="36">
        <f t="shared" si="9"/>
        <v>0</v>
      </c>
      <c r="CO62" s="36">
        <f t="shared" si="9"/>
        <v>0</v>
      </c>
      <c r="CP62" s="36">
        <f t="shared" si="9"/>
        <v>0</v>
      </c>
      <c r="CQ62" s="36">
        <f t="shared" si="9"/>
        <v>0</v>
      </c>
      <c r="CR62" s="36">
        <f t="shared" si="9"/>
        <v>0</v>
      </c>
      <c r="CS62" s="36">
        <f t="shared" si="9"/>
        <v>0</v>
      </c>
      <c r="CT62" s="36">
        <f t="shared" si="9"/>
        <v>0</v>
      </c>
      <c r="CU62" s="36">
        <f t="shared" si="9"/>
        <v>0</v>
      </c>
      <c r="CV62" s="36">
        <f t="shared" si="9"/>
        <v>0</v>
      </c>
      <c r="CW62" s="36">
        <f t="shared" si="9"/>
        <v>0</v>
      </c>
      <c r="CX62" s="36">
        <f t="shared" si="9"/>
        <v>0</v>
      </c>
      <c r="CY62" s="37">
        <f t="shared" si="9"/>
        <v>0</v>
      </c>
    </row>
    <row r="63" spans="1:103" s="1" customFormat="1" ht="9.1999999999999993" customHeight="1">
      <c r="A63" s="58" t="s">
        <v>53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60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40"/>
    </row>
    <row r="64" spans="1:103" s="1" customFormat="1" ht="9.1999999999999993" customHeight="1">
      <c r="A64" s="58" t="s">
        <v>54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60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40"/>
    </row>
    <row r="65" spans="1:103" s="1" customFormat="1" ht="9.1999999999999993" customHeight="1">
      <c r="A65" s="58" t="s">
        <v>55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60"/>
      <c r="BB65" s="36">
        <v>0</v>
      </c>
      <c r="BC65" s="36">
        <v>0</v>
      </c>
      <c r="BD65" s="36">
        <v>0</v>
      </c>
      <c r="BE65" s="36">
        <v>92600000</v>
      </c>
      <c r="BF65" s="36">
        <v>6829280</v>
      </c>
      <c r="BG65" s="36">
        <v>0</v>
      </c>
      <c r="BH65" s="36">
        <v>101162400</v>
      </c>
      <c r="BI65" s="36">
        <v>94320000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0</v>
      </c>
      <c r="BQ65" s="36">
        <v>0</v>
      </c>
      <c r="BR65" s="36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36">
        <v>0</v>
      </c>
      <c r="CR65" s="36">
        <v>0</v>
      </c>
      <c r="CS65" s="36">
        <v>0</v>
      </c>
      <c r="CT65" s="36">
        <v>0</v>
      </c>
      <c r="CU65" s="36">
        <v>0</v>
      </c>
      <c r="CV65" s="36">
        <v>0</v>
      </c>
      <c r="CW65" s="36">
        <v>0</v>
      </c>
      <c r="CX65" s="36">
        <v>0</v>
      </c>
      <c r="CY65" s="37">
        <v>0</v>
      </c>
    </row>
    <row r="66" spans="1:103" s="1" customFormat="1" ht="9.1999999999999993" customHeight="1">
      <c r="A66" s="58" t="s">
        <v>56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60"/>
      <c r="BB66" s="36">
        <f t="shared" ref="BB66:CY66" si="10">BB40-BB41</f>
        <v>0</v>
      </c>
      <c r="BC66" s="36">
        <f t="shared" si="10"/>
        <v>0</v>
      </c>
      <c r="BD66" s="36">
        <f t="shared" si="10"/>
        <v>0</v>
      </c>
      <c r="BE66" s="36">
        <f t="shared" si="10"/>
        <v>0</v>
      </c>
      <c r="BF66" s="36">
        <f t="shared" si="10"/>
        <v>0</v>
      </c>
      <c r="BG66" s="36">
        <f t="shared" si="10"/>
        <v>0</v>
      </c>
      <c r="BH66" s="36">
        <f t="shared" si="10"/>
        <v>0</v>
      </c>
      <c r="BI66" s="36">
        <f t="shared" si="10"/>
        <v>0</v>
      </c>
      <c r="BJ66" s="36">
        <f t="shared" si="10"/>
        <v>0</v>
      </c>
      <c r="BK66" s="36">
        <f t="shared" si="10"/>
        <v>0</v>
      </c>
      <c r="BL66" s="36">
        <f t="shared" si="10"/>
        <v>0</v>
      </c>
      <c r="BM66" s="36">
        <f t="shared" si="10"/>
        <v>0</v>
      </c>
      <c r="BN66" s="36">
        <f t="shared" si="10"/>
        <v>0</v>
      </c>
      <c r="BO66" s="36">
        <f t="shared" si="10"/>
        <v>0</v>
      </c>
      <c r="BP66" s="36">
        <f t="shared" si="10"/>
        <v>0</v>
      </c>
      <c r="BQ66" s="36">
        <f t="shared" si="10"/>
        <v>0</v>
      </c>
      <c r="BR66" s="36">
        <f t="shared" si="10"/>
        <v>0</v>
      </c>
      <c r="BS66" s="36">
        <f t="shared" si="10"/>
        <v>0</v>
      </c>
      <c r="BT66" s="36">
        <f t="shared" si="10"/>
        <v>0</v>
      </c>
      <c r="BU66" s="36">
        <f t="shared" si="10"/>
        <v>0</v>
      </c>
      <c r="BV66" s="36">
        <f t="shared" si="10"/>
        <v>0</v>
      </c>
      <c r="BW66" s="36">
        <f t="shared" si="10"/>
        <v>0</v>
      </c>
      <c r="BX66" s="36">
        <f t="shared" si="10"/>
        <v>0</v>
      </c>
      <c r="BY66" s="36">
        <f t="shared" si="10"/>
        <v>0</v>
      </c>
      <c r="BZ66" s="36">
        <f t="shared" si="10"/>
        <v>0</v>
      </c>
      <c r="CA66" s="36">
        <f t="shared" si="10"/>
        <v>0</v>
      </c>
      <c r="CB66" s="36">
        <f t="shared" si="10"/>
        <v>0</v>
      </c>
      <c r="CC66" s="36">
        <f t="shared" si="10"/>
        <v>0</v>
      </c>
      <c r="CD66" s="36">
        <f t="shared" si="10"/>
        <v>0</v>
      </c>
      <c r="CE66" s="36">
        <f t="shared" si="10"/>
        <v>0</v>
      </c>
      <c r="CF66" s="36">
        <f t="shared" si="10"/>
        <v>0</v>
      </c>
      <c r="CG66" s="36">
        <f t="shared" si="10"/>
        <v>0</v>
      </c>
      <c r="CH66" s="36">
        <f t="shared" si="10"/>
        <v>0</v>
      </c>
      <c r="CI66" s="36">
        <f t="shared" si="10"/>
        <v>0</v>
      </c>
      <c r="CJ66" s="36">
        <f t="shared" si="10"/>
        <v>0</v>
      </c>
      <c r="CK66" s="36">
        <f t="shared" si="10"/>
        <v>0</v>
      </c>
      <c r="CL66" s="36">
        <f t="shared" si="10"/>
        <v>0</v>
      </c>
      <c r="CM66" s="36">
        <f t="shared" si="10"/>
        <v>0</v>
      </c>
      <c r="CN66" s="36">
        <f t="shared" si="10"/>
        <v>0</v>
      </c>
      <c r="CO66" s="36">
        <f t="shared" si="10"/>
        <v>0</v>
      </c>
      <c r="CP66" s="36">
        <f t="shared" si="10"/>
        <v>0</v>
      </c>
      <c r="CQ66" s="36">
        <f t="shared" si="10"/>
        <v>0</v>
      </c>
      <c r="CR66" s="36">
        <f t="shared" si="10"/>
        <v>0</v>
      </c>
      <c r="CS66" s="36">
        <f t="shared" si="10"/>
        <v>0</v>
      </c>
      <c r="CT66" s="36">
        <f t="shared" si="10"/>
        <v>0</v>
      </c>
      <c r="CU66" s="36">
        <f t="shared" si="10"/>
        <v>0</v>
      </c>
      <c r="CV66" s="36">
        <f t="shared" si="10"/>
        <v>0</v>
      </c>
      <c r="CW66" s="36">
        <f t="shared" si="10"/>
        <v>0</v>
      </c>
      <c r="CX66" s="36">
        <f t="shared" si="10"/>
        <v>0</v>
      </c>
      <c r="CY66" s="37">
        <f t="shared" si="10"/>
        <v>0</v>
      </c>
    </row>
    <row r="67" spans="1:103" s="38" customFormat="1" ht="9.1999999999999993" customHeight="1">
      <c r="A67" s="52" t="s">
        <v>57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4"/>
      <c r="BB67" s="36">
        <v>0</v>
      </c>
      <c r="BC67" s="36">
        <v>0</v>
      </c>
      <c r="BD67" s="36">
        <v>0</v>
      </c>
      <c r="BE67" s="36">
        <v>-98860.780000000086</v>
      </c>
      <c r="BF67" s="36">
        <v>64152.344255910866</v>
      </c>
      <c r="BG67" s="36">
        <v>4232.6196538247186</v>
      </c>
      <c r="BH67" s="36">
        <v>-12728.00643435934</v>
      </c>
      <c r="BI67" s="36">
        <v>-1939.6447623587446</v>
      </c>
      <c r="BJ67" s="36">
        <v>50161.871244903152</v>
      </c>
      <c r="BK67" s="36">
        <v>41866.906458663885</v>
      </c>
      <c r="BL67" s="36">
        <v>13691.795087080976</v>
      </c>
      <c r="BM67" s="36">
        <v>15061.431022702858</v>
      </c>
      <c r="BN67" s="36">
        <v>16568.072532208753</v>
      </c>
      <c r="BO67" s="36">
        <v>18225.424034169133</v>
      </c>
      <c r="BP67" s="36">
        <v>20048.560744147624</v>
      </c>
      <c r="BQ67" s="36">
        <v>22054.065787064268</v>
      </c>
      <c r="BR67" s="36">
        <v>24260.181023799501</v>
      </c>
      <c r="BS67" s="36">
        <v>26686.972963739121</v>
      </c>
      <c r="BT67" s="36">
        <v>29356.515272156092</v>
      </c>
      <c r="BU67" s="36">
        <v>32293.089532242426</v>
      </c>
      <c r="BV67" s="36">
        <v>35523.406087615913</v>
      </c>
      <c r="BW67" s="36">
        <v>39076.846973742031</v>
      </c>
      <c r="BX67" s="36">
        <v>42985.733147591636</v>
      </c>
      <c r="BY67" s="36">
        <v>47285.61844582652</v>
      </c>
      <c r="BZ67" s="36">
        <v>52015.612944877037</v>
      </c>
      <c r="CA67" s="36">
        <v>57431.639185117579</v>
      </c>
      <c r="CB67" s="36">
        <v>63174.80310362934</v>
      </c>
      <c r="CC67" s="36">
        <v>69492.283413992263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36">
        <v>0</v>
      </c>
      <c r="CR67" s="36">
        <v>0</v>
      </c>
      <c r="CS67" s="36">
        <v>0</v>
      </c>
      <c r="CT67" s="36">
        <v>0</v>
      </c>
      <c r="CU67" s="36">
        <v>0</v>
      </c>
      <c r="CV67" s="36">
        <v>0</v>
      </c>
      <c r="CW67" s="36">
        <v>0</v>
      </c>
      <c r="CX67" s="36">
        <v>0</v>
      </c>
      <c r="CY67" s="36">
        <v>0</v>
      </c>
    </row>
    <row r="68" spans="1:103" s="38" customFormat="1" ht="9.1999999999999993" customHeight="1">
      <c r="A68" s="52" t="s">
        <v>58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4"/>
      <c r="BB68" s="36">
        <f>BB67</f>
        <v>0</v>
      </c>
      <c r="BC68" s="41">
        <f t="shared" ref="BC68:CY68" si="11">BB68+BC67</f>
        <v>0</v>
      </c>
      <c r="BD68" s="41">
        <f t="shared" si="11"/>
        <v>0</v>
      </c>
      <c r="BE68" s="41">
        <f t="shared" si="11"/>
        <v>-98860.780000000086</v>
      </c>
      <c r="BF68" s="41">
        <f t="shared" si="11"/>
        <v>-34708.43574408922</v>
      </c>
      <c r="BG68" s="41">
        <f t="shared" si="11"/>
        <v>-30475.816090264503</v>
      </c>
      <c r="BH68" s="41">
        <f t="shared" si="11"/>
        <v>-43203.822524623843</v>
      </c>
      <c r="BI68" s="41">
        <f t="shared" si="11"/>
        <v>-45143.467286982588</v>
      </c>
      <c r="BJ68" s="41">
        <f t="shared" si="11"/>
        <v>5018.4039579205637</v>
      </c>
      <c r="BK68" s="41">
        <f t="shared" si="11"/>
        <v>46885.310416584449</v>
      </c>
      <c r="BL68" s="41">
        <f t="shared" si="11"/>
        <v>60577.105503665429</v>
      </c>
      <c r="BM68" s="41">
        <f t="shared" si="11"/>
        <v>75638.536526368291</v>
      </c>
      <c r="BN68" s="41">
        <f t="shared" si="11"/>
        <v>92206.609058577043</v>
      </c>
      <c r="BO68" s="41">
        <f t="shared" si="11"/>
        <v>110432.03309274618</v>
      </c>
      <c r="BP68" s="41">
        <f t="shared" si="11"/>
        <v>130480.59383689379</v>
      </c>
      <c r="BQ68" s="41">
        <f t="shared" si="11"/>
        <v>152534.65962395805</v>
      </c>
      <c r="BR68" s="41">
        <f t="shared" si="11"/>
        <v>176794.84064775755</v>
      </c>
      <c r="BS68" s="41">
        <f t="shared" si="11"/>
        <v>203481.81361149668</v>
      </c>
      <c r="BT68" s="41">
        <f t="shared" si="11"/>
        <v>232838.32888365278</v>
      </c>
      <c r="BU68" s="41">
        <f t="shared" si="11"/>
        <v>265131.4184158952</v>
      </c>
      <c r="BV68" s="41">
        <f t="shared" si="11"/>
        <v>300654.82450351113</v>
      </c>
      <c r="BW68" s="41">
        <f t="shared" si="11"/>
        <v>339731.67147725314</v>
      </c>
      <c r="BX68" s="41">
        <f t="shared" si="11"/>
        <v>382717.40462484478</v>
      </c>
      <c r="BY68" s="41">
        <f t="shared" si="11"/>
        <v>430003.0230706713</v>
      </c>
      <c r="BZ68" s="41">
        <f t="shared" si="11"/>
        <v>482018.63601554837</v>
      </c>
      <c r="CA68" s="41">
        <f t="shared" si="11"/>
        <v>539450.27520066593</v>
      </c>
      <c r="CB68" s="41">
        <f t="shared" si="11"/>
        <v>602625.07830429531</v>
      </c>
      <c r="CC68" s="41">
        <f t="shared" si="11"/>
        <v>672117.36171828758</v>
      </c>
      <c r="CD68" s="41">
        <f t="shared" si="11"/>
        <v>672117.36171828758</v>
      </c>
      <c r="CE68" s="41">
        <f t="shared" si="11"/>
        <v>672117.36171828758</v>
      </c>
      <c r="CF68" s="41">
        <f t="shared" si="11"/>
        <v>672117.36171828758</v>
      </c>
      <c r="CG68" s="41">
        <f t="shared" si="11"/>
        <v>672117.36171828758</v>
      </c>
      <c r="CH68" s="41">
        <f t="shared" si="11"/>
        <v>672117.36171828758</v>
      </c>
      <c r="CI68" s="41">
        <f t="shared" si="11"/>
        <v>672117.36171828758</v>
      </c>
      <c r="CJ68" s="41">
        <f t="shared" si="11"/>
        <v>672117.36171828758</v>
      </c>
      <c r="CK68" s="41">
        <f t="shared" si="11"/>
        <v>672117.36171828758</v>
      </c>
      <c r="CL68" s="41">
        <f t="shared" si="11"/>
        <v>672117.36171828758</v>
      </c>
      <c r="CM68" s="41">
        <f t="shared" si="11"/>
        <v>672117.36171828758</v>
      </c>
      <c r="CN68" s="41">
        <f t="shared" si="11"/>
        <v>672117.36171828758</v>
      </c>
      <c r="CO68" s="41">
        <f t="shared" si="11"/>
        <v>672117.36171828758</v>
      </c>
      <c r="CP68" s="41">
        <f t="shared" si="11"/>
        <v>672117.36171828758</v>
      </c>
      <c r="CQ68" s="41">
        <f t="shared" si="11"/>
        <v>672117.36171828758</v>
      </c>
      <c r="CR68" s="41">
        <f t="shared" si="11"/>
        <v>672117.36171828758</v>
      </c>
      <c r="CS68" s="41">
        <f t="shared" si="11"/>
        <v>672117.36171828758</v>
      </c>
      <c r="CT68" s="41">
        <f t="shared" si="11"/>
        <v>672117.36171828758</v>
      </c>
      <c r="CU68" s="41">
        <f t="shared" si="11"/>
        <v>672117.36171828758</v>
      </c>
      <c r="CV68" s="41">
        <f t="shared" si="11"/>
        <v>672117.36171828758</v>
      </c>
      <c r="CW68" s="41">
        <f t="shared" si="11"/>
        <v>672117.36171828758</v>
      </c>
      <c r="CX68" s="41">
        <f t="shared" si="11"/>
        <v>672117.36171828758</v>
      </c>
      <c r="CY68" s="42">
        <f t="shared" si="11"/>
        <v>672117.36171828758</v>
      </c>
    </row>
    <row r="69" spans="1:103" ht="9.1999999999999993" customHeight="1">
      <c r="A69" s="58" t="s">
        <v>59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60"/>
      <c r="BB69" s="43">
        <v>1</v>
      </c>
      <c r="BC69" s="43">
        <v>0.8771929824561403</v>
      </c>
      <c r="BD69" s="43">
        <v>0.76946752847029842</v>
      </c>
      <c r="BE69" s="43">
        <v>0.67497151620201612</v>
      </c>
      <c r="BF69" s="43">
        <v>0.59208027737018953</v>
      </c>
      <c r="BG69" s="43">
        <v>0.51936866435981532</v>
      </c>
      <c r="BH69" s="43">
        <v>0.45558654768404849</v>
      </c>
      <c r="BI69" s="43">
        <v>0.39963732252986706</v>
      </c>
      <c r="BJ69" s="43">
        <v>0.35055905485076055</v>
      </c>
      <c r="BK69" s="43">
        <v>0.30750794285154431</v>
      </c>
      <c r="BL69" s="43">
        <v>0.26974380951889848</v>
      </c>
      <c r="BM69" s="43">
        <v>0.23661737677096356</v>
      </c>
      <c r="BN69" s="43">
        <v>0.20755910243066977</v>
      </c>
      <c r="BO69" s="43">
        <v>0.18206938809707873</v>
      </c>
      <c r="BP69" s="43">
        <v>0.15970998955884097</v>
      </c>
      <c r="BQ69" s="43">
        <v>0.14009648206915873</v>
      </c>
      <c r="BR69" s="43">
        <v>0.12289165093785852</v>
      </c>
      <c r="BS69" s="43">
        <v>0.10779969380513904</v>
      </c>
      <c r="BT69" s="43">
        <v>9.4561134916788622E-2</v>
      </c>
      <c r="BU69" s="43">
        <v>8.2948363962095276E-2</v>
      </c>
      <c r="BV69" s="43">
        <v>7.2761722773767773E-2</v>
      </c>
      <c r="BW69" s="43">
        <v>6.3826072608568221E-2</v>
      </c>
      <c r="BX69" s="43">
        <v>5.5987782989972118E-2</v>
      </c>
      <c r="BY69" s="43">
        <v>4.9112090342080798E-2</v>
      </c>
      <c r="BZ69" s="43">
        <v>4.3080781001825254E-2</v>
      </c>
      <c r="CA69" s="43">
        <v>3.7790158773530917E-2</v>
      </c>
      <c r="CB69" s="43">
        <v>3.3149262082044662E-2</v>
      </c>
      <c r="CC69" s="43">
        <v>2.9078300071968998E-2</v>
      </c>
      <c r="CD69" s="43">
        <v>2.5507280764885083E-2</v>
      </c>
      <c r="CE69" s="43">
        <v>2.2374807688495684E-2</v>
      </c>
      <c r="CF69" s="43">
        <v>1.9627024288154108E-2</v>
      </c>
      <c r="CG69" s="43">
        <v>1.7216687972065006E-2</v>
      </c>
      <c r="CH69" s="43">
        <v>1.5102357870232459E-2</v>
      </c>
      <c r="CI69" s="43">
        <v>1.3247682342309173E-2</v>
      </c>
      <c r="CJ69" s="43">
        <v>1.162077398448173E-2</v>
      </c>
      <c r="CK69" s="43">
        <v>1.0193661389896252E-2</v>
      </c>
      <c r="CL69" s="43">
        <v>8.9418082367510969E-3</v>
      </c>
      <c r="CM69" s="43">
        <v>7.8436914357465758E-3</v>
      </c>
      <c r="CN69" s="43">
        <v>6.8804310839882237E-3</v>
      </c>
      <c r="CO69" s="43">
        <v>6.0354658631475641E-3</v>
      </c>
      <c r="CP69" s="43">
        <v>5.294268301006635E-3</v>
      </c>
      <c r="CQ69" s="43">
        <v>4.6440950008830124E-3</v>
      </c>
      <c r="CR69" s="43">
        <v>4.0737675446342212E-3</v>
      </c>
      <c r="CS69" s="43">
        <v>3.5734803023107198E-3</v>
      </c>
      <c r="CT69" s="43">
        <v>3.13463184413221E-3</v>
      </c>
      <c r="CU69" s="43">
        <v>2.7496770562563241E-3</v>
      </c>
      <c r="CV69" s="43">
        <v>2.411997417768705E-3</v>
      </c>
      <c r="CW69" s="43">
        <v>2.1157872085690393E-3</v>
      </c>
      <c r="CX69" s="43">
        <v>1.8559536917272272E-3</v>
      </c>
      <c r="CY69" s="44">
        <v>1.6280295541466904E-3</v>
      </c>
    </row>
    <row r="70" spans="1:103" s="38" customFormat="1" ht="9.1999999999999993" customHeight="1">
      <c r="A70" s="52" t="s">
        <v>60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4"/>
      <c r="BB70" s="36">
        <f>(BB67+BB65)*BB69</f>
        <v>0</v>
      </c>
      <c r="BC70" s="36">
        <f>(BC67+BC65)*BC69+BB70</f>
        <v>0</v>
      </c>
      <c r="BD70" s="36">
        <f t="shared" ref="BD70:CY70" si="12">(BD67+BD65)*BD69+BC70</f>
        <v>0</v>
      </c>
      <c r="BE70" s="36">
        <f t="shared" si="12"/>
        <v>62435634.189737178</v>
      </c>
      <c r="BF70" s="36">
        <f t="shared" si="12"/>
        <v>66517099.524156854</v>
      </c>
      <c r="BG70" s="36">
        <f t="shared" si="12"/>
        <v>66519297.814173207</v>
      </c>
      <c r="BH70" s="36">
        <f t="shared" si="12"/>
        <v>112601727.67709565</v>
      </c>
      <c r="BI70" s="36">
        <f t="shared" si="12"/>
        <v>150294744.78367323</v>
      </c>
      <c r="BJ70" s="36">
        <f t="shared" si="12"/>
        <v>150312329.48184639</v>
      </c>
      <c r="BK70" s="36">
        <f t="shared" si="12"/>
        <v>150325203.88812506</v>
      </c>
      <c r="BL70" s="36">
        <f t="shared" si="12"/>
        <v>150328897.16509101</v>
      </c>
      <c r="BM70" s="36">
        <f t="shared" si="12"/>
        <v>150332460.96139002</v>
      </c>
      <c r="BN70" s="36">
        <f t="shared" si="12"/>
        <v>150335899.8156538</v>
      </c>
      <c r="BO70" s="36">
        <f t="shared" si="12"/>
        <v>150339218.10745552</v>
      </c>
      <c r="BP70" s="36">
        <f t="shared" si="12"/>
        <v>150342420.06288263</v>
      </c>
      <c r="BQ70" s="36">
        <f t="shared" si="12"/>
        <v>150345509.75991473</v>
      </c>
      <c r="BR70" s="36">
        <f t="shared" si="12"/>
        <v>150348491.13361278</v>
      </c>
      <c r="BS70" s="36">
        <f t="shared" si="12"/>
        <v>150351367.98112684</v>
      </c>
      <c r="BT70" s="36">
        <f t="shared" si="12"/>
        <v>150354143.96652818</v>
      </c>
      <c r="BU70" s="36">
        <f t="shared" si="12"/>
        <v>150356822.62547216</v>
      </c>
      <c r="BV70" s="36">
        <f t="shared" si="12"/>
        <v>150359407.3696979</v>
      </c>
      <c r="BW70" s="36">
        <f t="shared" si="12"/>
        <v>150361901.49137017</v>
      </c>
      <c r="BX70" s="36">
        <f t="shared" si="12"/>
        <v>150364308.16726929</v>
      </c>
      <c r="BY70" s="36">
        <f t="shared" si="12"/>
        <v>150366630.46283427</v>
      </c>
      <c r="BZ70" s="36">
        <f t="shared" si="12"/>
        <v>150368871.33606422</v>
      </c>
      <c r="CA70" s="36">
        <f t="shared" si="12"/>
        <v>150371041.68682766</v>
      </c>
      <c r="CB70" s="36">
        <f t="shared" si="12"/>
        <v>150373135.88493273</v>
      </c>
      <c r="CC70" s="36">
        <f t="shared" si="12"/>
        <v>150375156.60240254</v>
      </c>
      <c r="CD70" s="36">
        <f t="shared" si="12"/>
        <v>150375156.60240254</v>
      </c>
      <c r="CE70" s="36">
        <f t="shared" si="12"/>
        <v>150375156.60240254</v>
      </c>
      <c r="CF70" s="36">
        <f t="shared" si="12"/>
        <v>150375156.60240254</v>
      </c>
      <c r="CG70" s="36">
        <f t="shared" si="12"/>
        <v>150375156.60240254</v>
      </c>
      <c r="CH70" s="36">
        <f t="shared" si="12"/>
        <v>150375156.60240254</v>
      </c>
      <c r="CI70" s="36">
        <f t="shared" si="12"/>
        <v>150375156.60240254</v>
      </c>
      <c r="CJ70" s="36">
        <f t="shared" si="12"/>
        <v>150375156.60240254</v>
      </c>
      <c r="CK70" s="36">
        <f t="shared" si="12"/>
        <v>150375156.60240254</v>
      </c>
      <c r="CL70" s="36">
        <f t="shared" si="12"/>
        <v>150375156.60240254</v>
      </c>
      <c r="CM70" s="36">
        <f t="shared" si="12"/>
        <v>150375156.60240254</v>
      </c>
      <c r="CN70" s="36">
        <f t="shared" si="12"/>
        <v>150375156.60240254</v>
      </c>
      <c r="CO70" s="36">
        <f t="shared" si="12"/>
        <v>150375156.60240254</v>
      </c>
      <c r="CP70" s="36">
        <f t="shared" si="12"/>
        <v>150375156.60240254</v>
      </c>
      <c r="CQ70" s="36">
        <f t="shared" si="12"/>
        <v>150375156.60240254</v>
      </c>
      <c r="CR70" s="36">
        <f t="shared" si="12"/>
        <v>150375156.60240254</v>
      </c>
      <c r="CS70" s="36">
        <f t="shared" si="12"/>
        <v>150375156.60240254</v>
      </c>
      <c r="CT70" s="36">
        <f t="shared" si="12"/>
        <v>150375156.60240254</v>
      </c>
      <c r="CU70" s="36">
        <f t="shared" si="12"/>
        <v>150375156.60240254</v>
      </c>
      <c r="CV70" s="36">
        <f t="shared" si="12"/>
        <v>150375156.60240254</v>
      </c>
      <c r="CW70" s="36">
        <f t="shared" si="12"/>
        <v>150375156.60240254</v>
      </c>
      <c r="CX70" s="36">
        <f t="shared" si="12"/>
        <v>150375156.60240254</v>
      </c>
      <c r="CY70" s="37">
        <f t="shared" si="12"/>
        <v>150375156.60240254</v>
      </c>
    </row>
    <row r="71" spans="1:103" s="38" customFormat="1" ht="9.1999999999999993" customHeight="1">
      <c r="A71" s="52" t="s">
        <v>61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4"/>
      <c r="BB71" s="45">
        <f>BB70-BB65*BB69</f>
        <v>0</v>
      </c>
      <c r="BC71" s="45">
        <f>BB71+BC70-BB70-BC65*BC69</f>
        <v>0</v>
      </c>
      <c r="BD71" s="45">
        <f t="shared" ref="BD71:CY71" si="13">BC71+BD70-BC70-BD65*BD69</f>
        <v>0</v>
      </c>
      <c r="BE71" s="45">
        <f t="shared" si="13"/>
        <v>-66728.210569515824</v>
      </c>
      <c r="BF71" s="45">
        <f t="shared" si="13"/>
        <v>-28744.872788528446</v>
      </c>
      <c r="BG71" s="45">
        <f t="shared" si="13"/>
        <v>-26546.582772172987</v>
      </c>
      <c r="BH71" s="45">
        <f t="shared" si="13"/>
        <v>-32345.291282504797</v>
      </c>
      <c r="BI71" s="45">
        <f t="shared" si="13"/>
        <v>-33120.44572199136</v>
      </c>
      <c r="BJ71" s="45">
        <f t="shared" si="13"/>
        <v>-15535.747548818588</v>
      </c>
      <c r="BK71" s="45">
        <f t="shared" si="13"/>
        <v>-2661.3412701487541</v>
      </c>
      <c r="BL71" s="45">
        <f t="shared" si="13"/>
        <v>1031.935695797205</v>
      </c>
      <c r="BM71" s="45">
        <f t="shared" si="13"/>
        <v>4595.7319948077202</v>
      </c>
      <c r="BN71" s="45">
        <f t="shared" si="13"/>
        <v>8034.5862585902214</v>
      </c>
      <c r="BO71" s="45">
        <f t="shared" si="13"/>
        <v>11352.878060311079</v>
      </c>
      <c r="BP71" s="45">
        <f t="shared" si="13"/>
        <v>14554.833487421274</v>
      </c>
      <c r="BQ71" s="45">
        <f t="shared" si="13"/>
        <v>17644.530519515276</v>
      </c>
      <c r="BR71" s="45">
        <f t="shared" si="13"/>
        <v>20625.90421757102</v>
      </c>
      <c r="BS71" s="45">
        <f t="shared" si="13"/>
        <v>23502.75173163414</v>
      </c>
      <c r="BT71" s="45">
        <f t="shared" si="13"/>
        <v>26278.737132966518</v>
      </c>
      <c r="BU71" s="45">
        <f t="shared" si="13"/>
        <v>28957.396076947451</v>
      </c>
      <c r="BV71" s="45">
        <f t="shared" si="13"/>
        <v>31542.140302687883</v>
      </c>
      <c r="BW71" s="45">
        <f t="shared" si="13"/>
        <v>34036.261974960566</v>
      </c>
      <c r="BX71" s="45">
        <f t="shared" si="13"/>
        <v>36442.937874078751</v>
      </c>
      <c r="BY71" s="45">
        <f t="shared" si="13"/>
        <v>38765.233439058065</v>
      </c>
      <c r="BZ71" s="45">
        <f t="shared" si="13"/>
        <v>41006.106669008732</v>
      </c>
      <c r="CA71" s="45">
        <f t="shared" si="13"/>
        <v>43176.457432448864</v>
      </c>
      <c r="CB71" s="45">
        <f t="shared" si="13"/>
        <v>45270.655537515879</v>
      </c>
      <c r="CC71" s="45">
        <f t="shared" si="13"/>
        <v>47291.373007327318</v>
      </c>
      <c r="CD71" s="45">
        <f t="shared" si="13"/>
        <v>47291.373007327318</v>
      </c>
      <c r="CE71" s="45">
        <f t="shared" si="13"/>
        <v>47291.373007327318</v>
      </c>
      <c r="CF71" s="45">
        <f t="shared" si="13"/>
        <v>47291.373007327318</v>
      </c>
      <c r="CG71" s="45">
        <f t="shared" si="13"/>
        <v>47291.373007327318</v>
      </c>
      <c r="CH71" s="45">
        <f t="shared" si="13"/>
        <v>47291.373007327318</v>
      </c>
      <c r="CI71" s="45">
        <f t="shared" si="13"/>
        <v>47291.373007327318</v>
      </c>
      <c r="CJ71" s="45">
        <f t="shared" si="13"/>
        <v>47291.373007327318</v>
      </c>
      <c r="CK71" s="45">
        <f t="shared" si="13"/>
        <v>47291.373007327318</v>
      </c>
      <c r="CL71" s="45">
        <f t="shared" si="13"/>
        <v>47291.373007327318</v>
      </c>
      <c r="CM71" s="45">
        <f t="shared" si="13"/>
        <v>47291.373007327318</v>
      </c>
      <c r="CN71" s="45">
        <f t="shared" si="13"/>
        <v>47291.373007327318</v>
      </c>
      <c r="CO71" s="45">
        <f t="shared" si="13"/>
        <v>47291.373007327318</v>
      </c>
      <c r="CP71" s="45">
        <f t="shared" si="13"/>
        <v>47291.373007327318</v>
      </c>
      <c r="CQ71" s="45">
        <f t="shared" si="13"/>
        <v>47291.373007327318</v>
      </c>
      <c r="CR71" s="45">
        <f t="shared" si="13"/>
        <v>47291.373007327318</v>
      </c>
      <c r="CS71" s="45">
        <f t="shared" si="13"/>
        <v>47291.373007327318</v>
      </c>
      <c r="CT71" s="45">
        <f t="shared" si="13"/>
        <v>47291.373007327318</v>
      </c>
      <c r="CU71" s="45">
        <f t="shared" si="13"/>
        <v>47291.373007327318</v>
      </c>
      <c r="CV71" s="45">
        <f t="shared" si="13"/>
        <v>47291.373007327318</v>
      </c>
      <c r="CW71" s="45">
        <f t="shared" si="13"/>
        <v>47291.373007327318</v>
      </c>
      <c r="CX71" s="45">
        <f t="shared" si="13"/>
        <v>47291.373007327318</v>
      </c>
      <c r="CY71" s="37">
        <f t="shared" si="13"/>
        <v>47291.373007327318</v>
      </c>
    </row>
    <row r="72" spans="1:103" s="38" customFormat="1" ht="9.1999999999999993" customHeight="1">
      <c r="A72" s="52" t="s">
        <v>62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4"/>
      <c r="BB72" s="46" t="str">
        <f>IF(ISERROR(BB75), "Нет",IF(BB75&lt;0, "Нет", IRR(BB67)))</f>
        <v>Нет</v>
      </c>
      <c r="BC72" s="46" t="str">
        <f>IF(ISERROR(BC75), "Нет",IF(BC75&lt;0, "Нет", IRR(BB67:BC67)))</f>
        <v>Нет</v>
      </c>
      <c r="BD72" s="47" t="str">
        <f t="shared" ref="BD72:CY72" si="14">IF(ISERROR(BD75), "Нет",IF(BD75&lt;0, "Нет", IRR(G67:BD67)))</f>
        <v>Нет</v>
      </c>
      <c r="BE72" s="47" t="str">
        <f t="shared" si="14"/>
        <v>Нет</v>
      </c>
      <c r="BF72" s="47" t="str">
        <f t="shared" si="14"/>
        <v>Нет</v>
      </c>
      <c r="BG72" s="47" t="str">
        <f t="shared" si="14"/>
        <v>Нет</v>
      </c>
      <c r="BH72" s="47" t="str">
        <f t="shared" si="14"/>
        <v>Нет</v>
      </c>
      <c r="BI72" s="47" t="str">
        <f t="shared" si="14"/>
        <v>Нет</v>
      </c>
      <c r="BJ72" s="47">
        <f t="shared" si="14"/>
        <v>1.8999846005985921E-2</v>
      </c>
      <c r="BK72" s="47">
        <f t="shared" si="14"/>
        <v>0.12441233373769145</v>
      </c>
      <c r="BL72" s="47">
        <f t="shared" si="14"/>
        <v>0.14560730568216829</v>
      </c>
      <c r="BM72" s="47">
        <f t="shared" si="14"/>
        <v>0.16311549273733617</v>
      </c>
      <c r="BN72" s="47">
        <f t="shared" si="14"/>
        <v>0.17743483157405837</v>
      </c>
      <c r="BO72" s="47">
        <f t="shared" si="14"/>
        <v>0.18911574441713186</v>
      </c>
      <c r="BP72" s="47">
        <f t="shared" si="14"/>
        <v>0.19865835864829173</v>
      </c>
      <c r="BQ72" s="47">
        <f t="shared" si="14"/>
        <v>0.20648201673292266</v>
      </c>
      <c r="BR72" s="47">
        <f t="shared" si="14"/>
        <v>0.2129256953359957</v>
      </c>
      <c r="BS72" s="47">
        <f t="shared" si="14"/>
        <v>0.2182590033166929</v>
      </c>
      <c r="BT72" s="47">
        <f t="shared" si="14"/>
        <v>0.22269514473597485</v>
      </c>
      <c r="BU72" s="47">
        <f t="shared" si="14"/>
        <v>0.22640269235146593</v>
      </c>
      <c r="BV72" s="47">
        <f t="shared" si="14"/>
        <v>0.22951531719907736</v>
      </c>
      <c r="BW72" s="47">
        <f t="shared" si="14"/>
        <v>0.2321394970494548</v>
      </c>
      <c r="BX72" s="47">
        <f t="shared" si="14"/>
        <v>0.23436050530548536</v>
      </c>
      <c r="BY72" s="47">
        <f t="shared" si="14"/>
        <v>0.23624702597677039</v>
      </c>
      <c r="BZ72" s="47">
        <f t="shared" si="14"/>
        <v>0.23785470284123256</v>
      </c>
      <c r="CA72" s="47">
        <f t="shared" si="14"/>
        <v>0.23923389284596963</v>
      </c>
      <c r="CB72" s="47">
        <f t="shared" si="14"/>
        <v>0.2404158191102288</v>
      </c>
      <c r="CC72" s="47">
        <f t="shared" si="14"/>
        <v>0.24143125182392033</v>
      </c>
      <c r="CD72" s="47">
        <f t="shared" si="14"/>
        <v>0.24143125182392033</v>
      </c>
      <c r="CE72" s="47">
        <f t="shared" si="14"/>
        <v>0.24143125182392033</v>
      </c>
      <c r="CF72" s="47">
        <f t="shared" si="14"/>
        <v>0.24143125182392033</v>
      </c>
      <c r="CG72" s="47">
        <f t="shared" si="14"/>
        <v>0.24143125182392033</v>
      </c>
      <c r="CH72" s="47">
        <f t="shared" si="14"/>
        <v>0.24143125182392033</v>
      </c>
      <c r="CI72" s="47">
        <f t="shared" si="14"/>
        <v>0.24143125182392033</v>
      </c>
      <c r="CJ72" s="47">
        <f t="shared" si="14"/>
        <v>0.24143125182392033</v>
      </c>
      <c r="CK72" s="47">
        <f t="shared" si="14"/>
        <v>0.24143125182392033</v>
      </c>
      <c r="CL72" s="47">
        <f t="shared" si="14"/>
        <v>0.24143125182392033</v>
      </c>
      <c r="CM72" s="47">
        <f t="shared" si="14"/>
        <v>0.24143125182392033</v>
      </c>
      <c r="CN72" s="47">
        <f t="shared" si="14"/>
        <v>0.24143125182392033</v>
      </c>
      <c r="CO72" s="47">
        <f t="shared" si="14"/>
        <v>0.24143125182392033</v>
      </c>
      <c r="CP72" s="47">
        <f t="shared" si="14"/>
        <v>0.24143125182392033</v>
      </c>
      <c r="CQ72" s="47">
        <f t="shared" si="14"/>
        <v>0.24143125182392033</v>
      </c>
      <c r="CR72" s="47">
        <f t="shared" si="14"/>
        <v>0.24143125182392033</v>
      </c>
      <c r="CS72" s="47">
        <f t="shared" si="14"/>
        <v>0.24143125182392033</v>
      </c>
      <c r="CT72" s="47">
        <f t="shared" si="14"/>
        <v>0.24143125182392033</v>
      </c>
      <c r="CU72" s="47">
        <f t="shared" si="14"/>
        <v>0.24143125182392033</v>
      </c>
      <c r="CV72" s="47">
        <f t="shared" si="14"/>
        <v>0.24143125182392033</v>
      </c>
      <c r="CW72" s="47">
        <f t="shared" si="14"/>
        <v>0.24143125182392033</v>
      </c>
      <c r="CX72" s="47">
        <f t="shared" si="14"/>
        <v>0.24143125182392033</v>
      </c>
      <c r="CY72" s="48">
        <f t="shared" si="14"/>
        <v>0.24143125182392033</v>
      </c>
    </row>
    <row r="73" spans="1:103" s="38" customFormat="1" ht="9.1999999999999993" customHeight="1">
      <c r="A73" s="52" t="s">
        <v>63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4"/>
      <c r="BB73" s="36">
        <f>IF(BB68&lt;0,1,IF(AO68&lt;0,-AO68/(BB68-AO68),0))</f>
        <v>0</v>
      </c>
      <c r="BC73" s="36">
        <f t="shared" ref="BC73:CY73" si="15">IF(BC68&lt;0,1,IF(BB68&lt;0,-BB68/(BC68-BB68),0))</f>
        <v>0</v>
      </c>
      <c r="BD73" s="36">
        <f t="shared" si="15"/>
        <v>0</v>
      </c>
      <c r="BE73" s="36">
        <f t="shared" si="15"/>
        <v>1</v>
      </c>
      <c r="BF73" s="36">
        <f t="shared" si="15"/>
        <v>1</v>
      </c>
      <c r="BG73" s="36">
        <f t="shared" si="15"/>
        <v>1</v>
      </c>
      <c r="BH73" s="36">
        <f t="shared" si="15"/>
        <v>1</v>
      </c>
      <c r="BI73" s="36">
        <f t="shared" si="15"/>
        <v>1</v>
      </c>
      <c r="BJ73" s="36">
        <f t="shared" si="15"/>
        <v>0.8999558064048403</v>
      </c>
      <c r="BK73" s="36">
        <f t="shared" si="15"/>
        <v>0</v>
      </c>
      <c r="BL73" s="36">
        <f t="shared" si="15"/>
        <v>0</v>
      </c>
      <c r="BM73" s="36">
        <f t="shared" si="15"/>
        <v>0</v>
      </c>
      <c r="BN73" s="36">
        <f t="shared" si="15"/>
        <v>0</v>
      </c>
      <c r="BO73" s="36">
        <f t="shared" si="15"/>
        <v>0</v>
      </c>
      <c r="BP73" s="36">
        <f t="shared" si="15"/>
        <v>0</v>
      </c>
      <c r="BQ73" s="36">
        <f t="shared" si="15"/>
        <v>0</v>
      </c>
      <c r="BR73" s="36">
        <f t="shared" si="15"/>
        <v>0</v>
      </c>
      <c r="BS73" s="36">
        <f t="shared" si="15"/>
        <v>0</v>
      </c>
      <c r="BT73" s="36">
        <f t="shared" si="15"/>
        <v>0</v>
      </c>
      <c r="BU73" s="36">
        <f t="shared" si="15"/>
        <v>0</v>
      </c>
      <c r="BV73" s="36">
        <f t="shared" si="15"/>
        <v>0</v>
      </c>
      <c r="BW73" s="36">
        <f t="shared" si="15"/>
        <v>0</v>
      </c>
      <c r="BX73" s="36">
        <f t="shared" si="15"/>
        <v>0</v>
      </c>
      <c r="BY73" s="36">
        <f t="shared" si="15"/>
        <v>0</v>
      </c>
      <c r="BZ73" s="36">
        <f t="shared" si="15"/>
        <v>0</v>
      </c>
      <c r="CA73" s="36">
        <f t="shared" si="15"/>
        <v>0</v>
      </c>
      <c r="CB73" s="36">
        <f t="shared" si="15"/>
        <v>0</v>
      </c>
      <c r="CC73" s="36">
        <f t="shared" si="15"/>
        <v>0</v>
      </c>
      <c r="CD73" s="36">
        <f t="shared" si="15"/>
        <v>0</v>
      </c>
      <c r="CE73" s="36">
        <f t="shared" si="15"/>
        <v>0</v>
      </c>
      <c r="CF73" s="36">
        <f t="shared" si="15"/>
        <v>0</v>
      </c>
      <c r="CG73" s="36">
        <f t="shared" si="15"/>
        <v>0</v>
      </c>
      <c r="CH73" s="36">
        <f t="shared" si="15"/>
        <v>0</v>
      </c>
      <c r="CI73" s="36">
        <f t="shared" si="15"/>
        <v>0</v>
      </c>
      <c r="CJ73" s="36">
        <f t="shared" si="15"/>
        <v>0</v>
      </c>
      <c r="CK73" s="36">
        <f t="shared" si="15"/>
        <v>0</v>
      </c>
      <c r="CL73" s="36">
        <f t="shared" si="15"/>
        <v>0</v>
      </c>
      <c r="CM73" s="36">
        <f t="shared" si="15"/>
        <v>0</v>
      </c>
      <c r="CN73" s="36">
        <f t="shared" si="15"/>
        <v>0</v>
      </c>
      <c r="CO73" s="36">
        <f t="shared" si="15"/>
        <v>0</v>
      </c>
      <c r="CP73" s="36">
        <f t="shared" si="15"/>
        <v>0</v>
      </c>
      <c r="CQ73" s="36">
        <f t="shared" si="15"/>
        <v>0</v>
      </c>
      <c r="CR73" s="36">
        <f t="shared" si="15"/>
        <v>0</v>
      </c>
      <c r="CS73" s="36">
        <f t="shared" si="15"/>
        <v>0</v>
      </c>
      <c r="CT73" s="36">
        <f t="shared" si="15"/>
        <v>0</v>
      </c>
      <c r="CU73" s="36">
        <f t="shared" si="15"/>
        <v>0</v>
      </c>
      <c r="CV73" s="36">
        <f t="shared" si="15"/>
        <v>0</v>
      </c>
      <c r="CW73" s="36">
        <f t="shared" si="15"/>
        <v>0</v>
      </c>
      <c r="CX73" s="36">
        <f t="shared" si="15"/>
        <v>0</v>
      </c>
      <c r="CY73" s="37">
        <f t="shared" si="15"/>
        <v>0</v>
      </c>
    </row>
    <row r="74" spans="1:103" s="38" customFormat="1" ht="9.1999999999999993" customHeight="1" thickBot="1">
      <c r="A74" s="55" t="s">
        <v>64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7"/>
      <c r="BB74" s="27">
        <f>IF(BB71&lt;0,1,IF(AO71&lt;0,-AO71/(BB71-AO71),0))</f>
        <v>0</v>
      </c>
      <c r="BC74" s="27">
        <f t="shared" ref="BC74:CY74" si="16">IF(BC71&lt;0,1,IF(BB71&lt;0,-BB71/(BC71-BB71),0))</f>
        <v>0</v>
      </c>
      <c r="BD74" s="27">
        <f t="shared" si="16"/>
        <v>0</v>
      </c>
      <c r="BE74" s="27">
        <f t="shared" si="16"/>
        <v>1</v>
      </c>
      <c r="BF74" s="27">
        <f t="shared" si="16"/>
        <v>1</v>
      </c>
      <c r="BG74" s="27">
        <f t="shared" si="16"/>
        <v>1</v>
      </c>
      <c r="BH74" s="27">
        <f t="shared" si="16"/>
        <v>1</v>
      </c>
      <c r="BI74" s="27">
        <f t="shared" si="16"/>
        <v>1</v>
      </c>
      <c r="BJ74" s="27">
        <f t="shared" si="16"/>
        <v>1</v>
      </c>
      <c r="BK74" s="27">
        <f t="shared" si="16"/>
        <v>1</v>
      </c>
      <c r="BL74" s="27">
        <f t="shared" si="16"/>
        <v>0.72059076389011212</v>
      </c>
      <c r="BM74" s="27">
        <f t="shared" si="16"/>
        <v>0</v>
      </c>
      <c r="BN74" s="27">
        <f t="shared" si="16"/>
        <v>0</v>
      </c>
      <c r="BO74" s="27">
        <f t="shared" si="16"/>
        <v>0</v>
      </c>
      <c r="BP74" s="27">
        <f t="shared" si="16"/>
        <v>0</v>
      </c>
      <c r="BQ74" s="27">
        <f t="shared" si="16"/>
        <v>0</v>
      </c>
      <c r="BR74" s="27">
        <f t="shared" si="16"/>
        <v>0</v>
      </c>
      <c r="BS74" s="27">
        <f t="shared" si="16"/>
        <v>0</v>
      </c>
      <c r="BT74" s="27">
        <f t="shared" si="16"/>
        <v>0</v>
      </c>
      <c r="BU74" s="27">
        <f t="shared" si="16"/>
        <v>0</v>
      </c>
      <c r="BV74" s="27">
        <f t="shared" si="16"/>
        <v>0</v>
      </c>
      <c r="BW74" s="27">
        <f t="shared" si="16"/>
        <v>0</v>
      </c>
      <c r="BX74" s="27">
        <f t="shared" si="16"/>
        <v>0</v>
      </c>
      <c r="BY74" s="27">
        <f t="shared" si="16"/>
        <v>0</v>
      </c>
      <c r="BZ74" s="27">
        <f t="shared" si="16"/>
        <v>0</v>
      </c>
      <c r="CA74" s="27">
        <f t="shared" si="16"/>
        <v>0</v>
      </c>
      <c r="CB74" s="27">
        <f t="shared" si="16"/>
        <v>0</v>
      </c>
      <c r="CC74" s="27">
        <f t="shared" si="16"/>
        <v>0</v>
      </c>
      <c r="CD74" s="27">
        <f t="shared" si="16"/>
        <v>0</v>
      </c>
      <c r="CE74" s="27">
        <f t="shared" si="16"/>
        <v>0</v>
      </c>
      <c r="CF74" s="27">
        <f t="shared" si="16"/>
        <v>0</v>
      </c>
      <c r="CG74" s="27">
        <f t="shared" si="16"/>
        <v>0</v>
      </c>
      <c r="CH74" s="27">
        <f t="shared" si="16"/>
        <v>0</v>
      </c>
      <c r="CI74" s="27">
        <f t="shared" si="16"/>
        <v>0</v>
      </c>
      <c r="CJ74" s="27">
        <f t="shared" si="16"/>
        <v>0</v>
      </c>
      <c r="CK74" s="27">
        <f t="shared" si="16"/>
        <v>0</v>
      </c>
      <c r="CL74" s="27">
        <f t="shared" si="16"/>
        <v>0</v>
      </c>
      <c r="CM74" s="27">
        <f t="shared" si="16"/>
        <v>0</v>
      </c>
      <c r="CN74" s="27">
        <f t="shared" si="16"/>
        <v>0</v>
      </c>
      <c r="CO74" s="27">
        <f t="shared" si="16"/>
        <v>0</v>
      </c>
      <c r="CP74" s="27">
        <f t="shared" si="16"/>
        <v>0</v>
      </c>
      <c r="CQ74" s="27">
        <f t="shared" si="16"/>
        <v>0</v>
      </c>
      <c r="CR74" s="27">
        <f t="shared" si="16"/>
        <v>0</v>
      </c>
      <c r="CS74" s="27">
        <f t="shared" si="16"/>
        <v>0</v>
      </c>
      <c r="CT74" s="27">
        <f t="shared" si="16"/>
        <v>0</v>
      </c>
      <c r="CU74" s="27">
        <f t="shared" si="16"/>
        <v>0</v>
      </c>
      <c r="CV74" s="27">
        <f t="shared" si="16"/>
        <v>0</v>
      </c>
      <c r="CW74" s="27">
        <f t="shared" si="16"/>
        <v>0</v>
      </c>
      <c r="CX74" s="27">
        <f t="shared" si="16"/>
        <v>0</v>
      </c>
      <c r="CY74" s="28">
        <f t="shared" si="16"/>
        <v>0</v>
      </c>
    </row>
    <row r="75" spans="1:103" ht="15" customHeight="1">
      <c r="BB75" s="49" t="e">
        <f>IRR(BB67)</f>
        <v>#NUM!</v>
      </c>
      <c r="BC75" s="49" t="e">
        <f>IRR(BB67:BC67)</f>
        <v>#NUM!</v>
      </c>
      <c r="BD75" s="49" t="e">
        <f>IRR(BB67:BD67)</f>
        <v>#NUM!</v>
      </c>
      <c r="BE75" s="49" t="e">
        <f>IRR(BB67:BE67)</f>
        <v>#NUM!</v>
      </c>
      <c r="BF75" s="49">
        <f>IRR(BB67:BF67)</f>
        <v>-0.35108397631587762</v>
      </c>
      <c r="BG75" s="49">
        <f>IRR(BB67:BG67)</f>
        <v>-0.29072132476865675</v>
      </c>
      <c r="BH75" s="49" t="e">
        <f>IRR(BB67:BH67)</f>
        <v>#NUM!</v>
      </c>
      <c r="BI75" s="49" t="e">
        <f>IRR(BB67:BI67)</f>
        <v>#NUM!</v>
      </c>
      <c r="BJ75" s="49">
        <f>IRR(BB67:BJ67)</f>
        <v>1.8999846005985921E-2</v>
      </c>
      <c r="BK75" s="49">
        <f>IRR(BB67:BK67)</f>
        <v>0.12441233373769145</v>
      </c>
      <c r="BL75" s="49">
        <f>IRR(BB67:BL67)</f>
        <v>0.14560730568216829</v>
      </c>
      <c r="BM75" s="49">
        <f>IRR(BB67:BM67)</f>
        <v>0.16311549273733617</v>
      </c>
      <c r="BN75" s="49">
        <f>IRR(BB67:BN67)</f>
        <v>0.17743483157405837</v>
      </c>
      <c r="BO75" s="49">
        <f>IRR(BB67:BO67)</f>
        <v>0.18911574441713186</v>
      </c>
      <c r="BP75" s="49">
        <f>IRR(BB67:BP67)</f>
        <v>0.19865835864829173</v>
      </c>
      <c r="BQ75" s="49">
        <f>IRR(BB67:BQ67)</f>
        <v>0.20648201673292266</v>
      </c>
      <c r="BR75" s="49">
        <f t="shared" ref="BR75:BX75" si="17">IRR(AV67:BR67)</f>
        <v>0.2129256953359957</v>
      </c>
      <c r="BS75" s="49">
        <f t="shared" si="17"/>
        <v>0.2182590033166929</v>
      </c>
      <c r="BT75" s="49">
        <f t="shared" si="17"/>
        <v>0.22269514473597485</v>
      </c>
      <c r="BU75" s="49">
        <f t="shared" si="17"/>
        <v>0.22640269235146593</v>
      </c>
      <c r="BV75" s="49">
        <f t="shared" si="17"/>
        <v>0.22951531719907736</v>
      </c>
      <c r="BW75" s="49">
        <f t="shared" si="17"/>
        <v>0.2321394970494548</v>
      </c>
      <c r="BX75" s="49">
        <f t="shared" si="17"/>
        <v>0.23436050530548536</v>
      </c>
      <c r="BY75" s="49">
        <f>IRR(BB67:BY67)</f>
        <v>0.23624702597677039</v>
      </c>
      <c r="BZ75" s="49">
        <f>IRR(AC67:BZ67)</f>
        <v>0.23785470284123256</v>
      </c>
      <c r="CA75" s="49">
        <f>IRR(BB67:CA67)</f>
        <v>0.23923389284596963</v>
      </c>
      <c r="CB75" s="49">
        <f>IRR(BB67:CB67)</f>
        <v>0.2404158191102288</v>
      </c>
      <c r="CC75" s="49">
        <f>IRR(BB67:CC67)</f>
        <v>0.24143125182392033</v>
      </c>
      <c r="CD75" s="49">
        <f>IRR(AG67:CD67)</f>
        <v>0.24143125182392033</v>
      </c>
      <c r="CE75" s="49">
        <f>IRR(BB67:CE67)</f>
        <v>0.24143125182392033</v>
      </c>
      <c r="CF75" s="49">
        <f t="shared" ref="CF75:CY75" si="18">IRR(AI67:CF67)</f>
        <v>0.24143125182392033</v>
      </c>
      <c r="CG75" s="49">
        <f t="shared" si="18"/>
        <v>0.24143125182392033</v>
      </c>
      <c r="CH75" s="49">
        <f t="shared" si="18"/>
        <v>0.24143125182392033</v>
      </c>
      <c r="CI75" s="49">
        <f t="shared" si="18"/>
        <v>0.24143125182392033</v>
      </c>
      <c r="CJ75" s="49">
        <f t="shared" si="18"/>
        <v>0.24143125182392033</v>
      </c>
      <c r="CK75" s="49">
        <f t="shared" si="18"/>
        <v>0.24143125182392033</v>
      </c>
      <c r="CL75" s="49">
        <f t="shared" si="18"/>
        <v>0.24143125182392033</v>
      </c>
      <c r="CM75" s="49">
        <f t="shared" si="18"/>
        <v>0.24143125182392033</v>
      </c>
      <c r="CN75" s="49">
        <f t="shared" si="18"/>
        <v>0.24143125182392033</v>
      </c>
      <c r="CO75" s="49">
        <f t="shared" si="18"/>
        <v>0.24143125182392033</v>
      </c>
      <c r="CP75" s="49">
        <f t="shared" si="18"/>
        <v>0.24143125182392033</v>
      </c>
      <c r="CQ75" s="49">
        <f t="shared" si="18"/>
        <v>0.24143125182392033</v>
      </c>
      <c r="CR75" s="49">
        <f t="shared" si="18"/>
        <v>0.24143125182392033</v>
      </c>
      <c r="CS75" s="49">
        <f t="shared" si="18"/>
        <v>0.24143125182392033</v>
      </c>
      <c r="CT75" s="49">
        <f t="shared" si="18"/>
        <v>0.24143125182392033</v>
      </c>
      <c r="CU75" s="49">
        <f t="shared" si="18"/>
        <v>0.24143125182392033</v>
      </c>
      <c r="CV75" s="49">
        <f t="shared" si="18"/>
        <v>0.24143125182392033</v>
      </c>
      <c r="CW75" s="49">
        <f t="shared" si="18"/>
        <v>0.24143125182392033</v>
      </c>
      <c r="CX75" s="49">
        <f t="shared" si="18"/>
        <v>0.24143125182392033</v>
      </c>
      <c r="CY75" s="49">
        <f t="shared" si="18"/>
        <v>0.24143125182392033</v>
      </c>
    </row>
    <row r="76" spans="1:103" s="1" customFormat="1" ht="9.1999999999999993" customHeight="1">
      <c r="B76" s="1" t="s">
        <v>65</v>
      </c>
      <c r="BB76" s="50">
        <f>IF(BB67=0,0,1)</f>
        <v>0</v>
      </c>
      <c r="BC76" s="50">
        <f t="shared" ref="BC76:CY76" si="19">IF(BC67=0,0,IF(BB67=0,1,BB76+1))</f>
        <v>0</v>
      </c>
      <c r="BD76" s="50">
        <f t="shared" si="19"/>
        <v>0</v>
      </c>
      <c r="BE76" s="50">
        <f t="shared" si="19"/>
        <v>1</v>
      </c>
      <c r="BF76" s="50">
        <f t="shared" si="19"/>
        <v>2</v>
      </c>
      <c r="BG76" s="50">
        <f t="shared" si="19"/>
        <v>3</v>
      </c>
      <c r="BH76" s="50">
        <f t="shared" si="19"/>
        <v>4</v>
      </c>
      <c r="BI76" s="50">
        <f t="shared" si="19"/>
        <v>5</v>
      </c>
      <c r="BJ76" s="50">
        <f t="shared" si="19"/>
        <v>6</v>
      </c>
      <c r="BK76" s="50">
        <f t="shared" si="19"/>
        <v>7</v>
      </c>
      <c r="BL76" s="50">
        <f t="shared" si="19"/>
        <v>8</v>
      </c>
      <c r="BM76" s="50">
        <f t="shared" si="19"/>
        <v>9</v>
      </c>
      <c r="BN76" s="50">
        <f t="shared" si="19"/>
        <v>10</v>
      </c>
      <c r="BO76" s="50">
        <f t="shared" si="19"/>
        <v>11</v>
      </c>
      <c r="BP76" s="50">
        <f t="shared" si="19"/>
        <v>12</v>
      </c>
      <c r="BQ76" s="50">
        <f t="shared" si="19"/>
        <v>13</v>
      </c>
      <c r="BR76" s="50">
        <f t="shared" si="19"/>
        <v>14</v>
      </c>
      <c r="BS76" s="50">
        <f t="shared" si="19"/>
        <v>15</v>
      </c>
      <c r="BT76" s="50">
        <f t="shared" si="19"/>
        <v>16</v>
      </c>
      <c r="BU76" s="50">
        <f t="shared" si="19"/>
        <v>17</v>
      </c>
      <c r="BV76" s="50">
        <f t="shared" si="19"/>
        <v>18</v>
      </c>
      <c r="BW76" s="50">
        <f t="shared" si="19"/>
        <v>19</v>
      </c>
      <c r="BX76" s="50">
        <f t="shared" si="19"/>
        <v>20</v>
      </c>
      <c r="BY76" s="50">
        <f t="shared" si="19"/>
        <v>21</v>
      </c>
      <c r="BZ76" s="50">
        <f t="shared" si="19"/>
        <v>22</v>
      </c>
      <c r="CA76" s="50">
        <f t="shared" si="19"/>
        <v>23</v>
      </c>
      <c r="CB76" s="50">
        <f t="shared" si="19"/>
        <v>24</v>
      </c>
      <c r="CC76" s="50">
        <f t="shared" si="19"/>
        <v>25</v>
      </c>
      <c r="CD76" s="50">
        <f t="shared" si="19"/>
        <v>0</v>
      </c>
      <c r="CE76" s="50">
        <f t="shared" si="19"/>
        <v>0</v>
      </c>
      <c r="CF76" s="50">
        <f t="shared" si="19"/>
        <v>0</v>
      </c>
      <c r="CG76" s="50">
        <f t="shared" si="19"/>
        <v>0</v>
      </c>
      <c r="CH76" s="50">
        <f t="shared" si="19"/>
        <v>0</v>
      </c>
      <c r="CI76" s="50">
        <f t="shared" si="19"/>
        <v>0</v>
      </c>
      <c r="CJ76" s="50">
        <f t="shared" si="19"/>
        <v>0</v>
      </c>
      <c r="CK76" s="50">
        <f t="shared" si="19"/>
        <v>0</v>
      </c>
      <c r="CL76" s="50">
        <f t="shared" si="19"/>
        <v>0</v>
      </c>
      <c r="CM76" s="50">
        <f t="shared" si="19"/>
        <v>0</v>
      </c>
      <c r="CN76" s="50">
        <f t="shared" si="19"/>
        <v>0</v>
      </c>
      <c r="CO76" s="50">
        <f t="shared" si="19"/>
        <v>0</v>
      </c>
      <c r="CP76" s="50">
        <f t="shared" si="19"/>
        <v>0</v>
      </c>
      <c r="CQ76" s="50">
        <f t="shared" si="19"/>
        <v>0</v>
      </c>
      <c r="CR76" s="50">
        <f t="shared" si="19"/>
        <v>0</v>
      </c>
      <c r="CS76" s="50">
        <f t="shared" si="19"/>
        <v>0</v>
      </c>
      <c r="CT76" s="50">
        <f t="shared" si="19"/>
        <v>0</v>
      </c>
      <c r="CU76" s="50">
        <f t="shared" si="19"/>
        <v>0</v>
      </c>
      <c r="CV76" s="50">
        <f t="shared" si="19"/>
        <v>0</v>
      </c>
      <c r="CW76" s="50">
        <f t="shared" si="19"/>
        <v>0</v>
      </c>
      <c r="CX76" s="50">
        <f t="shared" si="19"/>
        <v>0</v>
      </c>
      <c r="CY76" s="50">
        <f t="shared" si="19"/>
        <v>0</v>
      </c>
    </row>
    <row r="77" spans="1:103" s="51" customFormat="1" ht="9.1999999999999993" customHeight="1">
      <c r="C77" s="51" t="s">
        <v>66</v>
      </c>
    </row>
    <row r="78" spans="1:103" s="51" customFormat="1" ht="9.1999999999999993" customHeight="1">
      <c r="C78" s="51" t="s">
        <v>67</v>
      </c>
    </row>
    <row r="79" spans="1:103" s="51" customFormat="1" ht="9.1999999999999993" customHeight="1">
      <c r="C79" s="51" t="s">
        <v>68</v>
      </c>
    </row>
  </sheetData>
  <mergeCells count="92">
    <mergeCell ref="A11:AN11"/>
    <mergeCell ref="AO11:BA11"/>
    <mergeCell ref="A12:AN12"/>
    <mergeCell ref="AO12:BA12"/>
    <mergeCell ref="A13:AN13"/>
    <mergeCell ref="AO13:BA13"/>
    <mergeCell ref="A17:AN17"/>
    <mergeCell ref="AO17:BA17"/>
    <mergeCell ref="BJ17:BP17"/>
    <mergeCell ref="BQ17:BT17"/>
    <mergeCell ref="A14:AN14"/>
    <mergeCell ref="AO14:BA14"/>
    <mergeCell ref="BL14:BP14"/>
    <mergeCell ref="A15:AN15"/>
    <mergeCell ref="AO15:BA15"/>
    <mergeCell ref="BJ15:BP15"/>
    <mergeCell ref="BQ15:BT15"/>
    <mergeCell ref="A16:AN16"/>
    <mergeCell ref="AO16:BA16"/>
    <mergeCell ref="BJ16:BP16"/>
    <mergeCell ref="BQ16:BT16"/>
    <mergeCell ref="A18:AN18"/>
    <mergeCell ref="AO18:BA18"/>
    <mergeCell ref="BJ18:BP18"/>
    <mergeCell ref="BQ18:BT18"/>
    <mergeCell ref="A19:AN19"/>
    <mergeCell ref="AO19:BA19"/>
    <mergeCell ref="A20:AN20"/>
    <mergeCell ref="AO20:BA20"/>
    <mergeCell ref="A21:AN21"/>
    <mergeCell ref="AO21:BA21"/>
    <mergeCell ref="A22:AN22"/>
    <mergeCell ref="AO22:BA22"/>
    <mergeCell ref="A23:AN23"/>
    <mergeCell ref="AO23:BA23"/>
    <mergeCell ref="A24:AN24"/>
    <mergeCell ref="AO24:BA24"/>
    <mergeCell ref="A25:AN25"/>
    <mergeCell ref="AO25:BA25"/>
    <mergeCell ref="A26:AN26"/>
    <mergeCell ref="AO26:BA26"/>
    <mergeCell ref="A27:AN27"/>
    <mergeCell ref="AO27:BA27"/>
    <mergeCell ref="A28:AN28"/>
    <mergeCell ref="AO28:BA28"/>
    <mergeCell ref="A29:AN29"/>
    <mergeCell ref="AO29:BA29"/>
    <mergeCell ref="A30:AN30"/>
    <mergeCell ref="AO30:BA30"/>
    <mergeCell ref="A31:AN31"/>
    <mergeCell ref="AO31:BA31"/>
    <mergeCell ref="A44:BA44"/>
    <mergeCell ref="A32:AN32"/>
    <mergeCell ref="AO32:BA32"/>
    <mergeCell ref="A33:BA33"/>
    <mergeCell ref="A34:BA34"/>
    <mergeCell ref="A35:BA35"/>
    <mergeCell ref="A36:BA36"/>
    <mergeCell ref="A38:BA38"/>
    <mergeCell ref="A39:BA39"/>
    <mergeCell ref="A40:BA40"/>
    <mergeCell ref="A41:BA41"/>
    <mergeCell ref="A42:BA42"/>
    <mergeCell ref="A56:BA56"/>
    <mergeCell ref="A45:BA45"/>
    <mergeCell ref="A46:BA46"/>
    <mergeCell ref="A47:BA47"/>
    <mergeCell ref="A48:BA48"/>
    <mergeCell ref="A49:BA49"/>
    <mergeCell ref="A50:BA50"/>
    <mergeCell ref="A51:BA51"/>
    <mergeCell ref="A52:BA52"/>
    <mergeCell ref="A53:BA53"/>
    <mergeCell ref="A54:BA54"/>
    <mergeCell ref="A55:BA55"/>
    <mergeCell ref="A69:BA69"/>
    <mergeCell ref="A58:BA58"/>
    <mergeCell ref="A59:BA59"/>
    <mergeCell ref="A60:BA60"/>
    <mergeCell ref="A61:BA61"/>
    <mergeCell ref="A62:BA62"/>
    <mergeCell ref="A63:BA63"/>
    <mergeCell ref="A64:BA64"/>
    <mergeCell ref="A65:BA65"/>
    <mergeCell ref="A66:BA66"/>
    <mergeCell ref="A67:BA67"/>
    <mergeCell ref="A68:BA68"/>
    <mergeCell ref="A70:BA70"/>
    <mergeCell ref="A71:BA71"/>
    <mergeCell ref="A72:BA72"/>
    <mergeCell ref="A73:BA73"/>
    <mergeCell ref="A74:BA74"/>
  </mergeCells>
  <pageMargins left="0.78740157480314965" right="0.35433070866141736" top="0.11811023622047245" bottom="0.11811023622047245" header="0.19685039370078741" footer="0.19685039370078741"/>
  <pageSetup paperSize="8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минэнерго</vt:lpstr>
      <vt:lpstr>'Форма минэнерго'!Область_печати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Борлакова Эльвира Аликовна</cp:lastModifiedBy>
  <cp:lastPrinted>2015-07-14T12:16:26Z</cp:lastPrinted>
  <dcterms:created xsi:type="dcterms:W3CDTF">2015-07-08T14:53:13Z</dcterms:created>
  <dcterms:modified xsi:type="dcterms:W3CDTF">2015-07-14T12:16:28Z</dcterms:modified>
</cp:coreProperties>
</file>